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4350"/>
  </bookViews>
  <sheets>
    <sheet name="dic (superavit  ptal) 2012" sheetId="7" r:id="rId1"/>
    <sheet name="ACTIVA" sheetId="6" r:id="rId2"/>
    <sheet name="PASIVA" sheetId="4" r:id="rId3"/>
  </sheets>
  <externalReferences>
    <externalReference r:id="rId4"/>
  </externalReferences>
  <definedNames>
    <definedName name="a">#REF!</definedName>
    <definedName name="ADFASD">#REF!</definedName>
    <definedName name="_xlnm.Print_Area" localSheetId="1">ACTIVA!$A$1:$L$274</definedName>
    <definedName name="_xlnm.Print_Area" localSheetId="0">'dic (superavit  ptal) 2012'!$A$1:$H$20</definedName>
    <definedName name="b">#REF!</definedName>
    <definedName name="DFASD">#REF!</definedName>
    <definedName name="FSDFDSA">#REF!</definedName>
    <definedName name="SDA">#REF!</definedName>
    <definedName name="_xlnm.Print_Titles" localSheetId="1">ACTIVA!$1:$1</definedName>
    <definedName name="_xlnm.Print_Titles" localSheetId="2">PASIVA!$1:$1</definedName>
  </definedNames>
  <calcPr calcId="152511"/>
</workbook>
</file>

<file path=xl/calcChain.xml><?xml version="1.0" encoding="utf-8"?>
<calcChain xmlns="http://schemas.openxmlformats.org/spreadsheetml/2006/main">
  <c r="N19" i="6"/>
  <c r="N21"/>
  <c r="N168"/>
  <c r="N169"/>
  <c r="N135"/>
  <c r="O258" i="4"/>
  <c r="O1478"/>
  <c r="O264"/>
  <c r="O267"/>
  <c r="O271"/>
  <c r="O1479"/>
  <c r="O1477"/>
  <c r="O289"/>
  <c r="O1481"/>
  <c r="O1490"/>
  <c r="M258"/>
  <c r="M1478"/>
  <c r="M264"/>
  <c r="M267"/>
  <c r="M271"/>
  <c r="M1479"/>
  <c r="M1477"/>
  <c r="M289"/>
  <c r="M1481"/>
  <c r="D15" i="7"/>
  <c r="K258" i="4"/>
  <c r="K1478"/>
  <c r="K264"/>
  <c r="K267"/>
  <c r="K271"/>
  <c r="K1479"/>
  <c r="K1477"/>
  <c r="K289"/>
  <c r="K1481"/>
  <c r="C15" i="7"/>
  <c r="K301" i="4"/>
  <c r="K316"/>
  <c r="K319"/>
  <c r="K325"/>
  <c r="K333"/>
  <c r="K344"/>
  <c r="K348"/>
  <c r="K357"/>
  <c r="K362"/>
  <c r="K365"/>
  <c r="K385"/>
  <c r="K401"/>
  <c r="K410"/>
  <c r="K414"/>
  <c r="K419"/>
  <c r="K427"/>
  <c r="K433"/>
  <c r="K440"/>
  <c r="K443"/>
  <c r="K455"/>
  <c r="K464"/>
  <c r="K468"/>
  <c r="K473"/>
  <c r="K481"/>
  <c r="K487"/>
  <c r="K490"/>
  <c r="K505"/>
  <c r="K514"/>
  <c r="K517"/>
  <c r="K526"/>
  <c r="K532"/>
  <c r="K537"/>
  <c r="K552"/>
  <c r="K555"/>
  <c r="K569"/>
  <c r="K578"/>
  <c r="K581"/>
  <c r="K590"/>
  <c r="K596"/>
  <c r="K600"/>
  <c r="K605"/>
  <c r="K620"/>
  <c r="K623"/>
  <c r="K627"/>
  <c r="K630"/>
  <c r="K637"/>
  <c r="K641"/>
  <c r="K644"/>
  <c r="K648"/>
  <c r="K653"/>
  <c r="K657"/>
  <c r="K660"/>
  <c r="K664"/>
  <c r="K672"/>
  <c r="K676"/>
  <c r="K680"/>
  <c r="K685"/>
  <c r="K722"/>
  <c r="K729"/>
  <c r="K732"/>
  <c r="K737"/>
  <c r="K742"/>
  <c r="K745"/>
  <c r="K748"/>
  <c r="K755"/>
  <c r="K764"/>
  <c r="K769"/>
  <c r="K772"/>
  <c r="K775"/>
  <c r="K780"/>
  <c r="K788"/>
  <c r="K791"/>
  <c r="K794"/>
  <c r="K800"/>
  <c r="K804"/>
  <c r="K813"/>
  <c r="K816"/>
  <c r="K828"/>
  <c r="K835"/>
  <c r="K842"/>
  <c r="K845"/>
  <c r="K849"/>
  <c r="K852"/>
  <c r="K855"/>
  <c r="K863"/>
  <c r="K867"/>
  <c r="K874"/>
  <c r="K877"/>
  <c r="K884"/>
  <c r="K887"/>
  <c r="K890"/>
  <c r="K899"/>
  <c r="K902"/>
  <c r="K916"/>
  <c r="K931"/>
  <c r="K936"/>
  <c r="K942"/>
  <c r="K948"/>
  <c r="K951"/>
  <c r="K954"/>
  <c r="K957"/>
  <c r="K960"/>
  <c r="K965"/>
  <c r="K968"/>
  <c r="K973"/>
  <c r="K976"/>
  <c r="K979"/>
  <c r="K984"/>
  <c r="K987"/>
  <c r="K990"/>
  <c r="K997"/>
  <c r="K1000"/>
  <c r="K1004"/>
  <c r="K1009"/>
  <c r="K1027"/>
  <c r="K1034"/>
  <c r="K1038"/>
  <c r="K1042"/>
  <c r="K1047"/>
  <c r="K1054"/>
  <c r="K1068"/>
  <c r="K1074"/>
  <c r="K1077"/>
  <c r="K1080"/>
  <c r="K1083"/>
  <c r="K1097"/>
  <c r="K1100"/>
  <c r="K1103"/>
  <c r="K1108"/>
  <c r="K1111"/>
  <c r="K1114"/>
  <c r="K1121"/>
  <c r="K1127"/>
  <c r="K1140"/>
  <c r="K1145"/>
  <c r="K1148"/>
  <c r="K1151"/>
  <c r="K1154"/>
  <c r="K1166"/>
  <c r="K1182"/>
  <c r="K1189"/>
  <c r="K1194"/>
  <c r="K1197"/>
  <c r="K1216"/>
  <c r="K1222"/>
  <c r="K1229"/>
  <c r="K1235"/>
  <c r="K1241"/>
  <c r="K1245"/>
  <c r="K1266"/>
  <c r="K1278"/>
  <c r="K1282"/>
  <c r="K1287"/>
  <c r="K1290"/>
  <c r="K1297"/>
  <c r="K1303"/>
  <c r="K1309"/>
  <c r="K1318"/>
  <c r="K1340"/>
  <c r="K1354"/>
  <c r="K1361"/>
  <c r="K1370"/>
  <c r="K1382"/>
  <c r="K1389"/>
  <c r="K1392"/>
  <c r="K1399"/>
  <c r="K1402"/>
  <c r="K1407"/>
  <c r="K1412"/>
  <c r="K1419"/>
  <c r="K1430"/>
  <c r="K1439"/>
  <c r="K1448"/>
  <c r="K1451"/>
  <c r="K1458"/>
  <c r="K1483"/>
  <c r="C16" i="7"/>
  <c r="N301" i="4"/>
  <c r="N316"/>
  <c r="N319"/>
  <c r="N325"/>
  <c r="N333"/>
  <c r="N344"/>
  <c r="N348"/>
  <c r="N357"/>
  <c r="N362"/>
  <c r="N365"/>
  <c r="N385"/>
  <c r="N401"/>
  <c r="N410"/>
  <c r="N414"/>
  <c r="N419"/>
  <c r="N427"/>
  <c r="N433"/>
  <c r="N440"/>
  <c r="N443"/>
  <c r="N455"/>
  <c r="N464"/>
  <c r="N468"/>
  <c r="N473"/>
  <c r="N481"/>
  <c r="N487"/>
  <c r="N490"/>
  <c r="N505"/>
  <c r="N514"/>
  <c r="N517"/>
  <c r="N526"/>
  <c r="N532"/>
  <c r="N537"/>
  <c r="N552"/>
  <c r="N555"/>
  <c r="N569"/>
  <c r="N578"/>
  <c r="N581"/>
  <c r="N590"/>
  <c r="N596"/>
  <c r="N600"/>
  <c r="N605"/>
  <c r="N620"/>
  <c r="N623"/>
  <c r="N627"/>
  <c r="N630"/>
  <c r="N637"/>
  <c r="N641"/>
  <c r="N644"/>
  <c r="N648"/>
  <c r="N653"/>
  <c r="N657"/>
  <c r="N660"/>
  <c r="N664"/>
  <c r="N672"/>
  <c r="N676"/>
  <c r="N680"/>
  <c r="N685"/>
  <c r="N722"/>
  <c r="N729"/>
  <c r="N732"/>
  <c r="N737"/>
  <c r="N742"/>
  <c r="N745"/>
  <c r="N748"/>
  <c r="N755"/>
  <c r="N764"/>
  <c r="N769"/>
  <c r="N772"/>
  <c r="N775"/>
  <c r="N780"/>
  <c r="N788"/>
  <c r="N791"/>
  <c r="N794"/>
  <c r="N800"/>
  <c r="N804"/>
  <c r="N813"/>
  <c r="N816"/>
  <c r="N828"/>
  <c r="N835"/>
  <c r="N842"/>
  <c r="N845"/>
  <c r="N849"/>
  <c r="N852"/>
  <c r="N855"/>
  <c r="N863"/>
  <c r="N867"/>
  <c r="N874"/>
  <c r="N877"/>
  <c r="N884"/>
  <c r="N887"/>
  <c r="N890"/>
  <c r="N899"/>
  <c r="N902"/>
  <c r="N916"/>
  <c r="N931"/>
  <c r="N936"/>
  <c r="N942"/>
  <c r="N948"/>
  <c r="N951"/>
  <c r="N954"/>
  <c r="N957"/>
  <c r="N960"/>
  <c r="N965"/>
  <c r="N968"/>
  <c r="N973"/>
  <c r="N976"/>
  <c r="N979"/>
  <c r="N984"/>
  <c r="N987"/>
  <c r="N990"/>
  <c r="N997"/>
  <c r="N1000"/>
  <c r="N1004"/>
  <c r="N1009"/>
  <c r="N1027"/>
  <c r="N1034"/>
  <c r="N1038"/>
  <c r="N1042"/>
  <c r="N1047"/>
  <c r="N1054"/>
  <c r="N1068"/>
  <c r="N1074"/>
  <c r="N1077"/>
  <c r="N1080"/>
  <c r="N1083"/>
  <c r="N1097"/>
  <c r="N1100"/>
  <c r="N1103"/>
  <c r="N1108"/>
  <c r="N1111"/>
  <c r="N1114"/>
  <c r="N1121"/>
  <c r="N1127"/>
  <c r="N1140"/>
  <c r="N1145"/>
  <c r="N1148"/>
  <c r="N1151"/>
  <c r="N1154"/>
  <c r="N1166"/>
  <c r="N1182"/>
  <c r="N1189"/>
  <c r="N1194"/>
  <c r="N1197"/>
  <c r="N1216"/>
  <c r="N1222"/>
  <c r="N1229"/>
  <c r="N1235"/>
  <c r="N1241"/>
  <c r="N1245"/>
  <c r="N1266"/>
  <c r="N1278"/>
  <c r="N1282"/>
  <c r="N1287"/>
  <c r="N1290"/>
  <c r="N1297"/>
  <c r="N1303"/>
  <c r="N1309"/>
  <c r="N1318"/>
  <c r="N1340"/>
  <c r="N1354"/>
  <c r="N1361"/>
  <c r="N1370"/>
  <c r="N1382"/>
  <c r="N1389"/>
  <c r="N1392"/>
  <c r="N1399"/>
  <c r="N1402"/>
  <c r="N1407"/>
  <c r="N1412"/>
  <c r="N1419"/>
  <c r="N1430"/>
  <c r="N1439"/>
  <c r="N1448"/>
  <c r="N1451"/>
  <c r="N1458"/>
  <c r="N1483"/>
  <c r="F16" i="7"/>
  <c r="G16"/>
  <c r="N258" i="4"/>
  <c r="N1478"/>
  <c r="N264"/>
  <c r="N267"/>
  <c r="N271"/>
  <c r="N1479"/>
  <c r="N1477"/>
  <c r="N289"/>
  <c r="N1481"/>
  <c r="F15" i="7"/>
  <c r="N237" i="4"/>
  <c r="N240"/>
  <c r="N243"/>
  <c r="N250"/>
  <c r="N1475"/>
  <c r="F14" i="7"/>
  <c r="N40" i="4"/>
  <c r="N181"/>
  <c r="N185"/>
  <c r="N1469"/>
  <c r="N164"/>
  <c r="N173"/>
  <c r="N1470"/>
  <c r="N199"/>
  <c r="N208"/>
  <c r="N1471"/>
  <c r="N190"/>
  <c r="N1473"/>
  <c r="F13" i="7"/>
  <c r="N51" i="4"/>
  <c r="N54"/>
  <c r="N83"/>
  <c r="N149"/>
  <c r="N153"/>
  <c r="N227"/>
  <c r="N1468"/>
  <c r="F12" i="7"/>
  <c r="K51" i="4"/>
  <c r="K54"/>
  <c r="K83"/>
  <c r="K149"/>
  <c r="K153"/>
  <c r="K227"/>
  <c r="K1468"/>
  <c r="C12" i="7"/>
  <c r="G12"/>
  <c r="N26" i="4"/>
  <c r="N33"/>
  <c r="N215"/>
  <c r="N1467"/>
  <c r="F11" i="7"/>
  <c r="K26" i="4"/>
  <c r="K33"/>
  <c r="K215"/>
  <c r="K1467"/>
  <c r="C11" i="7"/>
  <c r="G11"/>
  <c r="M301" i="4"/>
  <c r="M316"/>
  <c r="M319"/>
  <c r="M325"/>
  <c r="M333"/>
  <c r="M344"/>
  <c r="M348"/>
  <c r="M357"/>
  <c r="M362"/>
  <c r="M365"/>
  <c r="M385"/>
  <c r="M401"/>
  <c r="M410"/>
  <c r="M414"/>
  <c r="M419"/>
  <c r="M427"/>
  <c r="M433"/>
  <c r="M440"/>
  <c r="M443"/>
  <c r="M455"/>
  <c r="M464"/>
  <c r="M468"/>
  <c r="M473"/>
  <c r="M481"/>
  <c r="M487"/>
  <c r="M490"/>
  <c r="M505"/>
  <c r="M514"/>
  <c r="M517"/>
  <c r="M526"/>
  <c r="M532"/>
  <c r="M537"/>
  <c r="M552"/>
  <c r="M555"/>
  <c r="M569"/>
  <c r="M578"/>
  <c r="M581"/>
  <c r="M590"/>
  <c r="M596"/>
  <c r="M600"/>
  <c r="M605"/>
  <c r="M620"/>
  <c r="M623"/>
  <c r="M627"/>
  <c r="M630"/>
  <c r="M637"/>
  <c r="M641"/>
  <c r="M644"/>
  <c r="M648"/>
  <c r="M653"/>
  <c r="M657"/>
  <c r="M660"/>
  <c r="M664"/>
  <c r="M672"/>
  <c r="M676"/>
  <c r="M680"/>
  <c r="M685"/>
  <c r="M722"/>
  <c r="M729"/>
  <c r="M732"/>
  <c r="M737"/>
  <c r="M742"/>
  <c r="M745"/>
  <c r="M748"/>
  <c r="M755"/>
  <c r="M764"/>
  <c r="M769"/>
  <c r="M772"/>
  <c r="M775"/>
  <c r="M780"/>
  <c r="M788"/>
  <c r="M791"/>
  <c r="M794"/>
  <c r="M800"/>
  <c r="M804"/>
  <c r="M813"/>
  <c r="M816"/>
  <c r="M828"/>
  <c r="M835"/>
  <c r="M842"/>
  <c r="M845"/>
  <c r="M849"/>
  <c r="M852"/>
  <c r="M855"/>
  <c r="M863"/>
  <c r="M867"/>
  <c r="M874"/>
  <c r="M877"/>
  <c r="M884"/>
  <c r="M887"/>
  <c r="M890"/>
  <c r="M899"/>
  <c r="M902"/>
  <c r="M916"/>
  <c r="M931"/>
  <c r="M936"/>
  <c r="M942"/>
  <c r="M948"/>
  <c r="M951"/>
  <c r="M954"/>
  <c r="M957"/>
  <c r="M960"/>
  <c r="M965"/>
  <c r="M968"/>
  <c r="M973"/>
  <c r="M976"/>
  <c r="M979"/>
  <c r="M984"/>
  <c r="M987"/>
  <c r="M990"/>
  <c r="M997"/>
  <c r="M1000"/>
  <c r="M1004"/>
  <c r="M1009"/>
  <c r="M1027"/>
  <c r="M1034"/>
  <c r="M1038"/>
  <c r="M1042"/>
  <c r="M1047"/>
  <c r="M1054"/>
  <c r="M1068"/>
  <c r="M1074"/>
  <c r="M1077"/>
  <c r="M1080"/>
  <c r="M1083"/>
  <c r="M1097"/>
  <c r="M1100"/>
  <c r="M1103"/>
  <c r="M1108"/>
  <c r="M1111"/>
  <c r="M1114"/>
  <c r="M1121"/>
  <c r="M1127"/>
  <c r="M1140"/>
  <c r="M1145"/>
  <c r="M1148"/>
  <c r="M1151"/>
  <c r="M1154"/>
  <c r="M1166"/>
  <c r="M1182"/>
  <c r="M1189"/>
  <c r="M1194"/>
  <c r="M1197"/>
  <c r="M1216"/>
  <c r="M1222"/>
  <c r="M1229"/>
  <c r="M1235"/>
  <c r="M1241"/>
  <c r="M1245"/>
  <c r="M1266"/>
  <c r="M1278"/>
  <c r="M1282"/>
  <c r="M1287"/>
  <c r="M1290"/>
  <c r="M1297"/>
  <c r="M1303"/>
  <c r="M1309"/>
  <c r="M1318"/>
  <c r="M1340"/>
  <c r="M1354"/>
  <c r="M1361"/>
  <c r="M1370"/>
  <c r="M1382"/>
  <c r="M1389"/>
  <c r="M1392"/>
  <c r="M1399"/>
  <c r="M1402"/>
  <c r="M1407"/>
  <c r="M1412"/>
  <c r="M1419"/>
  <c r="M1430"/>
  <c r="M1439"/>
  <c r="M1448"/>
  <c r="M1451"/>
  <c r="M1458"/>
  <c r="M1483"/>
  <c r="D16" i="7"/>
  <c r="E16"/>
  <c r="M237" i="4"/>
  <c r="M240"/>
  <c r="M243"/>
  <c r="M250"/>
  <c r="M1475"/>
  <c r="D14" i="7"/>
  <c r="M40" i="4"/>
  <c r="M181"/>
  <c r="M185"/>
  <c r="M1469"/>
  <c r="M164"/>
  <c r="M173"/>
  <c r="M1470"/>
  <c r="M199"/>
  <c r="M208"/>
  <c r="M1471"/>
  <c r="M190"/>
  <c r="M1473"/>
  <c r="D13" i="7"/>
  <c r="K40" i="4"/>
  <c r="K181"/>
  <c r="K185"/>
  <c r="K1469"/>
  <c r="K164"/>
  <c r="K173"/>
  <c r="K1470"/>
  <c r="K199"/>
  <c r="K208"/>
  <c r="K1471"/>
  <c r="K190"/>
  <c r="K1473"/>
  <c r="C13" i="7"/>
  <c r="E13"/>
  <c r="M51" i="4"/>
  <c r="M54"/>
  <c r="M83"/>
  <c r="M149"/>
  <c r="M153"/>
  <c r="M227"/>
  <c r="M1468"/>
  <c r="D12" i="7"/>
  <c r="E12"/>
  <c r="M26" i="4"/>
  <c r="M33"/>
  <c r="M215"/>
  <c r="M1467"/>
  <c r="D11" i="7"/>
  <c r="E11"/>
  <c r="K237" i="4"/>
  <c r="K240"/>
  <c r="K243"/>
  <c r="K250"/>
  <c r="K1475"/>
  <c r="C14" i="7"/>
  <c r="C17"/>
  <c r="L5" i="6"/>
  <c r="L12"/>
  <c r="L20"/>
  <c r="L22"/>
  <c r="L26"/>
  <c r="L31"/>
  <c r="L34"/>
  <c r="L40"/>
  <c r="L44"/>
  <c r="L46"/>
  <c r="L49"/>
  <c r="L51"/>
  <c r="L54"/>
  <c r="L61"/>
  <c r="L64"/>
  <c r="L66"/>
  <c r="L69"/>
  <c r="L71"/>
  <c r="L77"/>
  <c r="L288"/>
  <c r="L120"/>
  <c r="L126"/>
  <c r="L133"/>
  <c r="L136"/>
  <c r="L138"/>
  <c r="L145"/>
  <c r="L152"/>
  <c r="L159"/>
  <c r="L165"/>
  <c r="L167"/>
  <c r="L170"/>
  <c r="L173"/>
  <c r="L175"/>
  <c r="L179"/>
  <c r="L183"/>
  <c r="L185"/>
  <c r="L188"/>
  <c r="L190"/>
  <c r="L193"/>
  <c r="L195"/>
  <c r="L197"/>
  <c r="L199"/>
  <c r="L201"/>
  <c r="L204"/>
  <c r="L207"/>
  <c r="L210"/>
  <c r="L292"/>
  <c r="L300"/>
  <c r="D3" i="7"/>
  <c r="K5" i="6"/>
  <c r="K12"/>
  <c r="K20"/>
  <c r="K22"/>
  <c r="K26"/>
  <c r="K31"/>
  <c r="K34"/>
  <c r="K40"/>
  <c r="K44"/>
  <c r="K46"/>
  <c r="K49"/>
  <c r="K51"/>
  <c r="K54"/>
  <c r="K61"/>
  <c r="K64"/>
  <c r="K66"/>
  <c r="K69"/>
  <c r="K71"/>
  <c r="K77"/>
  <c r="K288"/>
  <c r="K120"/>
  <c r="K126"/>
  <c r="K133"/>
  <c r="K136"/>
  <c r="K138"/>
  <c r="K145"/>
  <c r="K152"/>
  <c r="K159"/>
  <c r="K165"/>
  <c r="K167"/>
  <c r="K170"/>
  <c r="K173"/>
  <c r="K175"/>
  <c r="K179"/>
  <c r="K183"/>
  <c r="K185"/>
  <c r="K188"/>
  <c r="K190"/>
  <c r="K193"/>
  <c r="K195"/>
  <c r="K197"/>
  <c r="K199"/>
  <c r="K201"/>
  <c r="K204"/>
  <c r="K207"/>
  <c r="K210"/>
  <c r="K292"/>
  <c r="K300"/>
  <c r="K82"/>
  <c r="K93"/>
  <c r="K96"/>
  <c r="K98"/>
  <c r="K101"/>
  <c r="K103"/>
  <c r="K116"/>
  <c r="K118"/>
  <c r="K289"/>
  <c r="K212"/>
  <c r="K214"/>
  <c r="K218"/>
  <c r="K220"/>
  <c r="K222"/>
  <c r="K224"/>
  <c r="K226"/>
  <c r="K228"/>
  <c r="K230"/>
  <c r="K237"/>
  <c r="K248"/>
  <c r="K254"/>
  <c r="K256"/>
  <c r="K259"/>
  <c r="K262"/>
  <c r="K264"/>
  <c r="K293"/>
  <c r="K301"/>
  <c r="K302"/>
  <c r="L82"/>
  <c r="L93"/>
  <c r="L96"/>
  <c r="L98"/>
  <c r="L101"/>
  <c r="L103"/>
  <c r="L116"/>
  <c r="L118"/>
  <c r="L289"/>
  <c r="L212"/>
  <c r="L214"/>
  <c r="L218"/>
  <c r="L220"/>
  <c r="L222"/>
  <c r="L224"/>
  <c r="L226"/>
  <c r="L228"/>
  <c r="L230"/>
  <c r="L237"/>
  <c r="L248"/>
  <c r="L254"/>
  <c r="L256"/>
  <c r="L259"/>
  <c r="L262"/>
  <c r="L264"/>
  <c r="L293"/>
  <c r="L301"/>
  <c r="L302"/>
  <c r="I82"/>
  <c r="I93"/>
  <c r="I96"/>
  <c r="I98"/>
  <c r="I101"/>
  <c r="I103"/>
  <c r="I116"/>
  <c r="I118"/>
  <c r="I289"/>
  <c r="I212"/>
  <c r="I214"/>
  <c r="I218"/>
  <c r="I220"/>
  <c r="I222"/>
  <c r="I224"/>
  <c r="I226"/>
  <c r="I228"/>
  <c r="I230"/>
  <c r="I237"/>
  <c r="I248"/>
  <c r="I254"/>
  <c r="I256"/>
  <c r="I259"/>
  <c r="I262"/>
  <c r="I264"/>
  <c r="I293"/>
  <c r="I301"/>
  <c r="J82"/>
  <c r="J93"/>
  <c r="J96"/>
  <c r="J98"/>
  <c r="J101"/>
  <c r="J103"/>
  <c r="J116"/>
  <c r="J118"/>
  <c r="J289"/>
  <c r="J212"/>
  <c r="J214"/>
  <c r="J218"/>
  <c r="J220"/>
  <c r="J222"/>
  <c r="J224"/>
  <c r="J226"/>
  <c r="J228"/>
  <c r="J230"/>
  <c r="J237"/>
  <c r="J248"/>
  <c r="J254"/>
  <c r="J256"/>
  <c r="J259"/>
  <c r="J262"/>
  <c r="J264"/>
  <c r="J293"/>
  <c r="J301"/>
  <c r="D4" i="7"/>
  <c r="H82" i="6"/>
  <c r="H93"/>
  <c r="H96"/>
  <c r="H98"/>
  <c r="H101"/>
  <c r="H103"/>
  <c r="H116"/>
  <c r="H118"/>
  <c r="H289"/>
  <c r="H212"/>
  <c r="H214"/>
  <c r="H218"/>
  <c r="H220"/>
  <c r="H222"/>
  <c r="H224"/>
  <c r="H226"/>
  <c r="H228"/>
  <c r="H230"/>
  <c r="H237"/>
  <c r="H248"/>
  <c r="H254"/>
  <c r="H256"/>
  <c r="H259"/>
  <c r="H262"/>
  <c r="H264"/>
  <c r="H293"/>
  <c r="H301"/>
  <c r="C4" i="7"/>
  <c r="E4"/>
  <c r="I5" i="6"/>
  <c r="I12"/>
  <c r="I20"/>
  <c r="I22"/>
  <c r="I26"/>
  <c r="I31"/>
  <c r="I34"/>
  <c r="I40"/>
  <c r="I44"/>
  <c r="I46"/>
  <c r="I49"/>
  <c r="I51"/>
  <c r="I54"/>
  <c r="I61"/>
  <c r="I64"/>
  <c r="I66"/>
  <c r="I69"/>
  <c r="I71"/>
  <c r="I77"/>
  <c r="I288"/>
  <c r="I120"/>
  <c r="I126"/>
  <c r="I133"/>
  <c r="I136"/>
  <c r="I138"/>
  <c r="I145"/>
  <c r="I152"/>
  <c r="I159"/>
  <c r="I165"/>
  <c r="I167"/>
  <c r="I170"/>
  <c r="I173"/>
  <c r="I175"/>
  <c r="I179"/>
  <c r="I183"/>
  <c r="I185"/>
  <c r="I188"/>
  <c r="I190"/>
  <c r="I193"/>
  <c r="I195"/>
  <c r="I197"/>
  <c r="I199"/>
  <c r="I201"/>
  <c r="I204"/>
  <c r="I207"/>
  <c r="I210"/>
  <c r="I292"/>
  <c r="I300"/>
  <c r="I302"/>
  <c r="J5"/>
  <c r="J12"/>
  <c r="J20"/>
  <c r="J22"/>
  <c r="J26"/>
  <c r="J31"/>
  <c r="J34"/>
  <c r="J40"/>
  <c r="J44"/>
  <c r="J46"/>
  <c r="J49"/>
  <c r="J51"/>
  <c r="J54"/>
  <c r="J61"/>
  <c r="J64"/>
  <c r="J66"/>
  <c r="J69"/>
  <c r="J71"/>
  <c r="J77"/>
  <c r="J288"/>
  <c r="J120"/>
  <c r="J126"/>
  <c r="J133"/>
  <c r="J136"/>
  <c r="J138"/>
  <c r="J145"/>
  <c r="J152"/>
  <c r="J159"/>
  <c r="J165"/>
  <c r="J167"/>
  <c r="J170"/>
  <c r="J173"/>
  <c r="J175"/>
  <c r="J179"/>
  <c r="J183"/>
  <c r="J185"/>
  <c r="J188"/>
  <c r="J190"/>
  <c r="J193"/>
  <c r="J195"/>
  <c r="J197"/>
  <c r="J199"/>
  <c r="J201"/>
  <c r="J204"/>
  <c r="J207"/>
  <c r="J210"/>
  <c r="J292"/>
  <c r="J300"/>
  <c r="J302"/>
  <c r="H5"/>
  <c r="H12"/>
  <c r="H20"/>
  <c r="H22"/>
  <c r="H26"/>
  <c r="H31"/>
  <c r="H34"/>
  <c r="H40"/>
  <c r="H44"/>
  <c r="H46"/>
  <c r="H49"/>
  <c r="H51"/>
  <c r="H54"/>
  <c r="H61"/>
  <c r="H64"/>
  <c r="H66"/>
  <c r="H69"/>
  <c r="H71"/>
  <c r="H77"/>
  <c r="H288"/>
  <c r="H120"/>
  <c r="H126"/>
  <c r="H133"/>
  <c r="H136"/>
  <c r="H138"/>
  <c r="H145"/>
  <c r="H152"/>
  <c r="H159"/>
  <c r="H165"/>
  <c r="H167"/>
  <c r="H170"/>
  <c r="H173"/>
  <c r="H175"/>
  <c r="H179"/>
  <c r="H183"/>
  <c r="H185"/>
  <c r="H188"/>
  <c r="H190"/>
  <c r="H193"/>
  <c r="H195"/>
  <c r="H197"/>
  <c r="H199"/>
  <c r="H201"/>
  <c r="H204"/>
  <c r="H207"/>
  <c r="H210"/>
  <c r="H292"/>
  <c r="H300"/>
  <c r="H302"/>
  <c r="F5"/>
  <c r="F12"/>
  <c r="F20"/>
  <c r="F22"/>
  <c r="F26"/>
  <c r="F31"/>
  <c r="F34"/>
  <c r="F40"/>
  <c r="F44"/>
  <c r="F46"/>
  <c r="F49"/>
  <c r="F51"/>
  <c r="F54"/>
  <c r="F61"/>
  <c r="F64"/>
  <c r="F66"/>
  <c r="F69"/>
  <c r="F71"/>
  <c r="F77"/>
  <c r="F288"/>
  <c r="G5"/>
  <c r="G12"/>
  <c r="G20"/>
  <c r="G22"/>
  <c r="G26"/>
  <c r="G31"/>
  <c r="G34"/>
  <c r="G40"/>
  <c r="G44"/>
  <c r="G46"/>
  <c r="G49"/>
  <c r="G51"/>
  <c r="G54"/>
  <c r="G61"/>
  <c r="G64"/>
  <c r="G66"/>
  <c r="G69"/>
  <c r="G71"/>
  <c r="G77"/>
  <c r="G288"/>
  <c r="G82"/>
  <c r="G93"/>
  <c r="G96"/>
  <c r="G98"/>
  <c r="G101"/>
  <c r="G103"/>
  <c r="G116"/>
  <c r="G118"/>
  <c r="G289"/>
  <c r="G287"/>
  <c r="H287"/>
  <c r="H294"/>
  <c r="H297"/>
  <c r="H265"/>
  <c r="H299"/>
  <c r="I287"/>
  <c r="I294"/>
  <c r="I297"/>
  <c r="I265"/>
  <c r="I299"/>
  <c r="K287"/>
  <c r="L287"/>
  <c r="L294"/>
  <c r="L297"/>
  <c r="L265"/>
  <c r="L299"/>
  <c r="E5"/>
  <c r="E12"/>
  <c r="E20"/>
  <c r="E22"/>
  <c r="E26"/>
  <c r="E31"/>
  <c r="E34"/>
  <c r="E40"/>
  <c r="E44"/>
  <c r="E46"/>
  <c r="E49"/>
  <c r="E51"/>
  <c r="E54"/>
  <c r="E61"/>
  <c r="E64"/>
  <c r="E66"/>
  <c r="E69"/>
  <c r="E71"/>
  <c r="E77"/>
  <c r="E288"/>
  <c r="M299"/>
  <c r="F120"/>
  <c r="F126"/>
  <c r="F133"/>
  <c r="F136"/>
  <c r="F138"/>
  <c r="F145"/>
  <c r="F152"/>
  <c r="F159"/>
  <c r="F165"/>
  <c r="F167"/>
  <c r="F170"/>
  <c r="F173"/>
  <c r="F175"/>
  <c r="F179"/>
  <c r="F183"/>
  <c r="F185"/>
  <c r="F188"/>
  <c r="F190"/>
  <c r="F193"/>
  <c r="F195"/>
  <c r="F197"/>
  <c r="F199"/>
  <c r="F201"/>
  <c r="F204"/>
  <c r="F207"/>
  <c r="F210"/>
  <c r="F292"/>
  <c r="F212"/>
  <c r="F214"/>
  <c r="F218"/>
  <c r="F220"/>
  <c r="F222"/>
  <c r="F224"/>
  <c r="F226"/>
  <c r="F228"/>
  <c r="F230"/>
  <c r="F237"/>
  <c r="F248"/>
  <c r="F254"/>
  <c r="F256"/>
  <c r="F259"/>
  <c r="F262"/>
  <c r="F264"/>
  <c r="F293"/>
  <c r="F294"/>
  <c r="G120"/>
  <c r="G126"/>
  <c r="G133"/>
  <c r="G136"/>
  <c r="G138"/>
  <c r="G145"/>
  <c r="G152"/>
  <c r="G159"/>
  <c r="G165"/>
  <c r="G167"/>
  <c r="G170"/>
  <c r="G173"/>
  <c r="G175"/>
  <c r="G179"/>
  <c r="G183"/>
  <c r="G185"/>
  <c r="G188"/>
  <c r="G190"/>
  <c r="G193"/>
  <c r="G195"/>
  <c r="G197"/>
  <c r="G199"/>
  <c r="G201"/>
  <c r="G204"/>
  <c r="G207"/>
  <c r="G210"/>
  <c r="G292"/>
  <c r="G212"/>
  <c r="G214"/>
  <c r="G218"/>
  <c r="G220"/>
  <c r="G222"/>
  <c r="G224"/>
  <c r="G226"/>
  <c r="G228"/>
  <c r="G230"/>
  <c r="G237"/>
  <c r="G248"/>
  <c r="G254"/>
  <c r="G256"/>
  <c r="G259"/>
  <c r="G262"/>
  <c r="G264"/>
  <c r="G293"/>
  <c r="G294"/>
  <c r="J294"/>
  <c r="K294"/>
  <c r="M292"/>
  <c r="F82"/>
  <c r="F93"/>
  <c r="F96"/>
  <c r="F98"/>
  <c r="F101"/>
  <c r="F103"/>
  <c r="F116"/>
  <c r="F118"/>
  <c r="F289"/>
  <c r="F287"/>
  <c r="F297"/>
  <c r="F265"/>
  <c r="F299"/>
  <c r="J287"/>
  <c r="J297"/>
  <c r="J265"/>
  <c r="J299"/>
  <c r="M289"/>
  <c r="M288"/>
  <c r="E120"/>
  <c r="E126"/>
  <c r="E133"/>
  <c r="E136"/>
  <c r="E138"/>
  <c r="E145"/>
  <c r="E152"/>
  <c r="E159"/>
  <c r="E165"/>
  <c r="E167"/>
  <c r="E170"/>
  <c r="E173"/>
  <c r="E175"/>
  <c r="E179"/>
  <c r="E183"/>
  <c r="E185"/>
  <c r="E188"/>
  <c r="E190"/>
  <c r="E193"/>
  <c r="E195"/>
  <c r="E197"/>
  <c r="E199"/>
  <c r="E201"/>
  <c r="E204"/>
  <c r="E207"/>
  <c r="E210"/>
  <c r="E292"/>
  <c r="E82"/>
  <c r="E93"/>
  <c r="E96"/>
  <c r="E98"/>
  <c r="E101"/>
  <c r="E103"/>
  <c r="E116"/>
  <c r="E118"/>
  <c r="E289"/>
  <c r="E287"/>
  <c r="E212"/>
  <c r="E214"/>
  <c r="E218"/>
  <c r="E220"/>
  <c r="E222"/>
  <c r="E224"/>
  <c r="E226"/>
  <c r="E228"/>
  <c r="E230"/>
  <c r="E237"/>
  <c r="E248"/>
  <c r="E254"/>
  <c r="E256"/>
  <c r="E259"/>
  <c r="E262"/>
  <c r="E264"/>
  <c r="E293"/>
  <c r="E294"/>
  <c r="D17" i="7"/>
  <c r="G15"/>
  <c r="E15"/>
  <c r="G14"/>
  <c r="E14"/>
  <c r="G13"/>
  <c r="I11"/>
  <c r="E17"/>
  <c r="F17"/>
  <c r="D6"/>
  <c r="H20"/>
  <c r="C3"/>
  <c r="C6"/>
  <c r="E6"/>
  <c r="K297" i="6"/>
  <c r="K265"/>
  <c r="K299"/>
  <c r="G297"/>
  <c r="G265"/>
  <c r="G299"/>
  <c r="G17" i="7"/>
  <c r="E297" i="6"/>
  <c r="E265"/>
  <c r="E299"/>
  <c r="F20" i="7"/>
  <c r="E3"/>
  <c r="L301" i="4"/>
  <c r="L316"/>
  <c r="L319"/>
  <c r="L325"/>
  <c r="L333"/>
  <c r="L344"/>
  <c r="L348"/>
  <c r="L357"/>
  <c r="L362"/>
  <c r="L365"/>
  <c r="L385"/>
  <c r="L401"/>
  <c r="L410"/>
  <c r="L414"/>
  <c r="L419"/>
  <c r="L427"/>
  <c r="L433"/>
  <c r="L440"/>
  <c r="L443"/>
  <c r="L455"/>
  <c r="L464"/>
  <c r="L468"/>
  <c r="L473"/>
  <c r="L481"/>
  <c r="L487"/>
  <c r="L490"/>
  <c r="L505"/>
  <c r="L514"/>
  <c r="L517"/>
  <c r="L526"/>
  <c r="L532"/>
  <c r="L537"/>
  <c r="L552"/>
  <c r="L555"/>
  <c r="L569"/>
  <c r="L578"/>
  <c r="L581"/>
  <c r="L590"/>
  <c r="L596"/>
  <c r="L600"/>
  <c r="L605"/>
  <c r="L620"/>
  <c r="L623"/>
  <c r="L627"/>
  <c r="L630"/>
  <c r="L637"/>
  <c r="L641"/>
  <c r="L644"/>
  <c r="L648"/>
  <c r="L653"/>
  <c r="L657"/>
  <c r="L660"/>
  <c r="L664"/>
  <c r="L672"/>
  <c r="L676"/>
  <c r="L680"/>
  <c r="L685"/>
  <c r="L722"/>
  <c r="L729"/>
  <c r="L732"/>
  <c r="L737"/>
  <c r="L742"/>
  <c r="L745"/>
  <c r="L748"/>
  <c r="L755"/>
  <c r="L764"/>
  <c r="L769"/>
  <c r="L772"/>
  <c r="L775"/>
  <c r="L780"/>
  <c r="L788"/>
  <c r="L791"/>
  <c r="L794"/>
  <c r="L800"/>
  <c r="L804"/>
  <c r="L813"/>
  <c r="L816"/>
  <c r="L828"/>
  <c r="L835"/>
  <c r="L842"/>
  <c r="L845"/>
  <c r="L849"/>
  <c r="L852"/>
  <c r="L855"/>
  <c r="L863"/>
  <c r="L867"/>
  <c r="L874"/>
  <c r="L877"/>
  <c r="L884"/>
  <c r="L887"/>
  <c r="L890"/>
  <c r="L899"/>
  <c r="L902"/>
  <c r="L916"/>
  <c r="L931"/>
  <c r="L936"/>
  <c r="L942"/>
  <c r="L948"/>
  <c r="L951"/>
  <c r="L954"/>
  <c r="L957"/>
  <c r="L960"/>
  <c r="L965"/>
  <c r="L968"/>
  <c r="L973"/>
  <c r="L976"/>
  <c r="L979"/>
  <c r="L984"/>
  <c r="L987"/>
  <c r="L990"/>
  <c r="L997"/>
  <c r="L1000"/>
  <c r="L1004"/>
  <c r="L1009"/>
  <c r="L1027"/>
  <c r="L1034"/>
  <c r="L1038"/>
  <c r="L1042"/>
  <c r="L1047"/>
  <c r="L1054"/>
  <c r="L1068"/>
  <c r="L1074"/>
  <c r="L1077"/>
  <c r="L1080"/>
  <c r="L1083"/>
  <c r="L1097"/>
  <c r="L1100"/>
  <c r="L1103"/>
  <c r="L1108"/>
  <c r="L1111"/>
  <c r="L1114"/>
  <c r="L1121"/>
  <c r="L1127"/>
  <c r="L1140"/>
  <c r="L1145"/>
  <c r="L1148"/>
  <c r="L1151"/>
  <c r="L1154"/>
  <c r="L1166"/>
  <c r="L1182"/>
  <c r="L1189"/>
  <c r="L1194"/>
  <c r="L1197"/>
  <c r="L1216"/>
  <c r="L1222"/>
  <c r="L1229"/>
  <c r="L1235"/>
  <c r="L1241"/>
  <c r="L1245"/>
  <c r="L1266"/>
  <c r="L1278"/>
  <c r="L1282"/>
  <c r="L1287"/>
  <c r="L1290"/>
  <c r="L1297"/>
  <c r="L1303"/>
  <c r="L1309"/>
  <c r="L1318"/>
  <c r="L1340"/>
  <c r="L1354"/>
  <c r="L1361"/>
  <c r="L1370"/>
  <c r="L1382"/>
  <c r="L1389"/>
  <c r="L1392"/>
  <c r="L1399"/>
  <c r="L1402"/>
  <c r="L1407"/>
  <c r="L1412"/>
  <c r="L1419"/>
  <c r="L1430"/>
  <c r="L1439"/>
  <c r="L1448"/>
  <c r="L1451"/>
  <c r="L1458"/>
  <c r="L1483"/>
  <c r="L1513"/>
  <c r="F164"/>
  <c r="F173"/>
  <c r="F190"/>
  <c r="F199"/>
  <c r="F208"/>
  <c r="F1504"/>
  <c r="G164"/>
  <c r="G173"/>
  <c r="G190"/>
  <c r="G199"/>
  <c r="G208"/>
  <c r="G1504"/>
  <c r="H164"/>
  <c r="H173"/>
  <c r="H190"/>
  <c r="H199"/>
  <c r="H208"/>
  <c r="H1504"/>
  <c r="I164"/>
  <c r="I173"/>
  <c r="I190"/>
  <c r="I199"/>
  <c r="I208"/>
  <c r="I1504"/>
  <c r="J164"/>
  <c r="J173"/>
  <c r="J190"/>
  <c r="J199"/>
  <c r="J208"/>
  <c r="J1504"/>
  <c r="K1504"/>
  <c r="L164"/>
  <c r="L173"/>
  <c r="L190"/>
  <c r="L199"/>
  <c r="L208"/>
  <c r="L1504"/>
  <c r="M1504"/>
  <c r="N1504"/>
  <c r="O164"/>
  <c r="O173"/>
  <c r="O190"/>
  <c r="O199"/>
  <c r="O208"/>
  <c r="O1504"/>
  <c r="P164"/>
  <c r="P173"/>
  <c r="P190"/>
  <c r="P199"/>
  <c r="P208"/>
  <c r="P1504"/>
  <c r="E164"/>
  <c r="E173"/>
  <c r="E190"/>
  <c r="E199"/>
  <c r="E208"/>
  <c r="E1504"/>
  <c r="L51"/>
  <c r="L54"/>
  <c r="L83"/>
  <c r="L149"/>
  <c r="L153"/>
  <c r="L227"/>
  <c r="L1468"/>
  <c r="L1503"/>
  <c r="L26"/>
  <c r="L33"/>
  <c r="L40"/>
  <c r="L181"/>
  <c r="L185"/>
  <c r="L215"/>
  <c r="L1502"/>
  <c r="F26"/>
  <c r="F33"/>
  <c r="F40"/>
  <c r="F181"/>
  <c r="F185"/>
  <c r="F215"/>
  <c r="F1502"/>
  <c r="G26"/>
  <c r="G33"/>
  <c r="G40"/>
  <c r="G181"/>
  <c r="G185"/>
  <c r="G215"/>
  <c r="G1502"/>
  <c r="H26"/>
  <c r="H33"/>
  <c r="H40"/>
  <c r="H181"/>
  <c r="H185"/>
  <c r="H215"/>
  <c r="H1502"/>
  <c r="I26"/>
  <c r="I33"/>
  <c r="I40"/>
  <c r="I181"/>
  <c r="I185"/>
  <c r="I215"/>
  <c r="I1502"/>
  <c r="J26"/>
  <c r="J33"/>
  <c r="J40"/>
  <c r="J181"/>
  <c r="J185"/>
  <c r="J215"/>
  <c r="J1502"/>
  <c r="K1502"/>
  <c r="M1502"/>
  <c r="N1502"/>
  <c r="O26"/>
  <c r="O33"/>
  <c r="O40"/>
  <c r="O181"/>
  <c r="O185"/>
  <c r="O215"/>
  <c r="O1502"/>
  <c r="P26"/>
  <c r="P33"/>
  <c r="P40"/>
  <c r="P181"/>
  <c r="P185"/>
  <c r="P215"/>
  <c r="P1502"/>
  <c r="E26"/>
  <c r="E33"/>
  <c r="E40"/>
  <c r="E181"/>
  <c r="E185"/>
  <c r="E215"/>
  <c r="E1502"/>
  <c r="F1509"/>
  <c r="G1509"/>
  <c r="H1509"/>
  <c r="I1509"/>
  <c r="J1509"/>
  <c r="K1509"/>
  <c r="L1509"/>
  <c r="M1509"/>
  <c r="N1509"/>
  <c r="O1509"/>
  <c r="P1509"/>
  <c r="F1508"/>
  <c r="F1507"/>
  <c r="G1508"/>
  <c r="G1507"/>
  <c r="H1508"/>
  <c r="I1508"/>
  <c r="J1508"/>
  <c r="J1507"/>
  <c r="K1508"/>
  <c r="K1507"/>
  <c r="L1508"/>
  <c r="M1508"/>
  <c r="N1508"/>
  <c r="N1507"/>
  <c r="O1508"/>
  <c r="O1507"/>
  <c r="P1508"/>
  <c r="E1509"/>
  <c r="E1508"/>
  <c r="E1507"/>
  <c r="L282" i="6"/>
  <c r="K282"/>
  <c r="J282"/>
  <c r="I282"/>
  <c r="H282"/>
  <c r="G282"/>
  <c r="F282"/>
  <c r="E282"/>
  <c r="L280"/>
  <c r="K280"/>
  <c r="J280"/>
  <c r="I280"/>
  <c r="H280"/>
  <c r="G280"/>
  <c r="F280"/>
  <c r="E280"/>
  <c r="L278"/>
  <c r="K278"/>
  <c r="J278"/>
  <c r="I278"/>
  <c r="H278"/>
  <c r="G278"/>
  <c r="F278"/>
  <c r="E278"/>
  <c r="M184"/>
  <c r="M172"/>
  <c r="M169"/>
  <c r="M41"/>
  <c r="M39"/>
  <c r="M19"/>
  <c r="M17"/>
  <c r="M16"/>
  <c r="M15"/>
  <c r="M14"/>
  <c r="M13"/>
  <c r="M3"/>
  <c r="M2"/>
  <c r="Q1485" i="4"/>
  <c r="R1485"/>
  <c r="S1485"/>
  <c r="T1485"/>
  <c r="S1458"/>
  <c r="R1458"/>
  <c r="Q1458"/>
  <c r="P1458"/>
  <c r="O1458"/>
  <c r="J1458"/>
  <c r="I1458"/>
  <c r="H1458"/>
  <c r="G1458"/>
  <c r="F1458"/>
  <c r="E1458"/>
  <c r="S1455"/>
  <c r="R1455"/>
  <c r="Q1455"/>
  <c r="P1455"/>
  <c r="O1455"/>
  <c r="N1455"/>
  <c r="M1455"/>
  <c r="L1455"/>
  <c r="K1455"/>
  <c r="J1455"/>
  <c r="I1455"/>
  <c r="H1455"/>
  <c r="G1455"/>
  <c r="F1455"/>
  <c r="E1455"/>
  <c r="S1453"/>
  <c r="R1453"/>
  <c r="Q1453"/>
  <c r="P1453"/>
  <c r="O1453"/>
  <c r="N1453"/>
  <c r="M1453"/>
  <c r="L1453"/>
  <c r="K1453"/>
  <c r="J1453"/>
  <c r="I1453"/>
  <c r="H1453"/>
  <c r="G1453"/>
  <c r="F1453"/>
  <c r="E1453"/>
  <c r="S1451"/>
  <c r="R1451"/>
  <c r="Q1451"/>
  <c r="P1451"/>
  <c r="O1451"/>
  <c r="J1451"/>
  <c r="I1451"/>
  <c r="H1451"/>
  <c r="G1451"/>
  <c r="F1451"/>
  <c r="E1451"/>
  <c r="S1448"/>
  <c r="R1448"/>
  <c r="Q1448"/>
  <c r="P1448"/>
  <c r="O1448"/>
  <c r="J1448"/>
  <c r="I1448"/>
  <c r="H1448"/>
  <c r="G1448"/>
  <c r="F1448"/>
  <c r="E1448"/>
  <c r="S1445"/>
  <c r="R1445"/>
  <c r="Q1445"/>
  <c r="P1445"/>
  <c r="O1445"/>
  <c r="N1445"/>
  <c r="M1445"/>
  <c r="L1445"/>
  <c r="K1445"/>
  <c r="J1445"/>
  <c r="I1445"/>
  <c r="H1445"/>
  <c r="G1445"/>
  <c r="F1445"/>
  <c r="E1445"/>
  <c r="S1443"/>
  <c r="R1443"/>
  <c r="Q1443"/>
  <c r="P1443"/>
  <c r="O1443"/>
  <c r="N1443"/>
  <c r="M1443"/>
  <c r="L1443"/>
  <c r="K1443"/>
  <c r="J1443"/>
  <c r="I1443"/>
  <c r="H1443"/>
  <c r="G1443"/>
  <c r="F1443"/>
  <c r="E1443"/>
  <c r="S1441"/>
  <c r="R1441"/>
  <c r="Q1441"/>
  <c r="P1441"/>
  <c r="O1441"/>
  <c r="N1441"/>
  <c r="M1441"/>
  <c r="L1441"/>
  <c r="K1441"/>
  <c r="J1441"/>
  <c r="I1441"/>
  <c r="H1441"/>
  <c r="G1441"/>
  <c r="F1441"/>
  <c r="E1441"/>
  <c r="S1439"/>
  <c r="R1439"/>
  <c r="Q1439"/>
  <c r="P1439"/>
  <c r="O1439"/>
  <c r="J1439"/>
  <c r="I1439"/>
  <c r="H1439"/>
  <c r="G1439"/>
  <c r="F1439"/>
  <c r="E1439"/>
  <c r="S1436"/>
  <c r="R1436"/>
  <c r="Q1436"/>
  <c r="P1436"/>
  <c r="O1436"/>
  <c r="N1436"/>
  <c r="M1436"/>
  <c r="L1436"/>
  <c r="K1436"/>
  <c r="J1436"/>
  <c r="I1436"/>
  <c r="H1436"/>
  <c r="G1436"/>
  <c r="F1436"/>
  <c r="E1436"/>
  <c r="S1434"/>
  <c r="R1434"/>
  <c r="Q1434"/>
  <c r="P1434"/>
  <c r="O1434"/>
  <c r="N1434"/>
  <c r="M1434"/>
  <c r="L1434"/>
  <c r="K1434"/>
  <c r="J1434"/>
  <c r="I1434"/>
  <c r="H1434"/>
  <c r="G1434"/>
  <c r="F1434"/>
  <c r="E1434"/>
  <c r="S1432"/>
  <c r="R1432"/>
  <c r="Q1432"/>
  <c r="P1432"/>
  <c r="O1432"/>
  <c r="N1432"/>
  <c r="M1432"/>
  <c r="L1432"/>
  <c r="K1432"/>
  <c r="J1432"/>
  <c r="I1432"/>
  <c r="H1432"/>
  <c r="G1432"/>
  <c r="F1432"/>
  <c r="E1432"/>
  <c r="S1430"/>
  <c r="R1430"/>
  <c r="Q1430"/>
  <c r="P1430"/>
  <c r="O1430"/>
  <c r="J1430"/>
  <c r="I1430"/>
  <c r="H1430"/>
  <c r="G1430"/>
  <c r="F1430"/>
  <c r="E1430"/>
  <c r="S1427"/>
  <c r="R1427"/>
  <c r="Q1427"/>
  <c r="P1427"/>
  <c r="O1427"/>
  <c r="N1427"/>
  <c r="M1427"/>
  <c r="L1427"/>
  <c r="K1427"/>
  <c r="J1427"/>
  <c r="I1427"/>
  <c r="H1427"/>
  <c r="G1427"/>
  <c r="F1427"/>
  <c r="E1427"/>
  <c r="S1425"/>
  <c r="R1425"/>
  <c r="Q1425"/>
  <c r="P1425"/>
  <c r="O1425"/>
  <c r="N1425"/>
  <c r="M1425"/>
  <c r="L1425"/>
  <c r="K1425"/>
  <c r="J1425"/>
  <c r="I1425"/>
  <c r="H1425"/>
  <c r="G1425"/>
  <c r="F1425"/>
  <c r="E1425"/>
  <c r="S1423"/>
  <c r="R1423"/>
  <c r="Q1423"/>
  <c r="P1423"/>
  <c r="O1423"/>
  <c r="N1423"/>
  <c r="M1423"/>
  <c r="L1423"/>
  <c r="K1423"/>
  <c r="J1423"/>
  <c r="I1423"/>
  <c r="H1423"/>
  <c r="G1423"/>
  <c r="F1423"/>
  <c r="E1423"/>
  <c r="S1421"/>
  <c r="R1421"/>
  <c r="Q1421"/>
  <c r="P1421"/>
  <c r="O1421"/>
  <c r="N1421"/>
  <c r="M1421"/>
  <c r="L1421"/>
  <c r="K1421"/>
  <c r="J1421"/>
  <c r="I1421"/>
  <c r="H1421"/>
  <c r="G1421"/>
  <c r="F1421"/>
  <c r="E1421"/>
  <c r="S1419"/>
  <c r="R1419"/>
  <c r="Q1419"/>
  <c r="P1419"/>
  <c r="O1419"/>
  <c r="J1419"/>
  <c r="I1419"/>
  <c r="H1419"/>
  <c r="G1419"/>
  <c r="F1419"/>
  <c r="E1419"/>
  <c r="S1416"/>
  <c r="R1416"/>
  <c r="Q1416"/>
  <c r="P1416"/>
  <c r="O1416"/>
  <c r="N1416"/>
  <c r="M1416"/>
  <c r="L1416"/>
  <c r="K1416"/>
  <c r="J1416"/>
  <c r="I1416"/>
  <c r="H1416"/>
  <c r="G1416"/>
  <c r="F1416"/>
  <c r="E1416"/>
  <c r="S1414"/>
  <c r="R1414"/>
  <c r="Q1414"/>
  <c r="P1414"/>
  <c r="O1414"/>
  <c r="N1414"/>
  <c r="M1414"/>
  <c r="L1414"/>
  <c r="K1414"/>
  <c r="J1414"/>
  <c r="I1414"/>
  <c r="H1414"/>
  <c r="G1414"/>
  <c r="F1414"/>
  <c r="E1414"/>
  <c r="S1412"/>
  <c r="R1412"/>
  <c r="Q1412"/>
  <c r="P1412"/>
  <c r="O1412"/>
  <c r="J1412"/>
  <c r="I1412"/>
  <c r="H1412"/>
  <c r="G1412"/>
  <c r="F1412"/>
  <c r="E1412"/>
  <c r="S1409"/>
  <c r="R1409"/>
  <c r="Q1409"/>
  <c r="P1409"/>
  <c r="O1409"/>
  <c r="N1409"/>
  <c r="M1409"/>
  <c r="L1409"/>
  <c r="K1409"/>
  <c r="J1409"/>
  <c r="I1409"/>
  <c r="H1409"/>
  <c r="G1409"/>
  <c r="F1409"/>
  <c r="E1409"/>
  <c r="S1407"/>
  <c r="R1407"/>
  <c r="Q1407"/>
  <c r="P1407"/>
  <c r="O1407"/>
  <c r="J1407"/>
  <c r="I1407"/>
  <c r="H1407"/>
  <c r="G1407"/>
  <c r="F1407"/>
  <c r="E1407"/>
  <c r="S1404"/>
  <c r="R1404"/>
  <c r="Q1404"/>
  <c r="P1404"/>
  <c r="O1404"/>
  <c r="N1404"/>
  <c r="M1404"/>
  <c r="L1404"/>
  <c r="K1404"/>
  <c r="J1404"/>
  <c r="I1404"/>
  <c r="H1404"/>
  <c r="G1404"/>
  <c r="F1404"/>
  <c r="E1404"/>
  <c r="S1402"/>
  <c r="R1402"/>
  <c r="Q1402"/>
  <c r="P1402"/>
  <c r="O1402"/>
  <c r="J1402"/>
  <c r="I1402"/>
  <c r="H1402"/>
  <c r="G1402"/>
  <c r="F1402"/>
  <c r="E1402"/>
  <c r="S1399"/>
  <c r="R1399"/>
  <c r="Q1399"/>
  <c r="P1399"/>
  <c r="O1399"/>
  <c r="J1399"/>
  <c r="I1399"/>
  <c r="H1399"/>
  <c r="G1399"/>
  <c r="F1399"/>
  <c r="E1399"/>
  <c r="S1394"/>
  <c r="R1394"/>
  <c r="Q1394"/>
  <c r="P1394"/>
  <c r="O1394"/>
  <c r="N1394"/>
  <c r="M1394"/>
  <c r="L1394"/>
  <c r="K1394"/>
  <c r="J1394"/>
  <c r="I1394"/>
  <c r="H1394"/>
  <c r="G1394"/>
  <c r="F1394"/>
  <c r="E1394"/>
  <c r="S1392"/>
  <c r="R1392"/>
  <c r="Q1392"/>
  <c r="P1392"/>
  <c r="O1392"/>
  <c r="J1392"/>
  <c r="I1392"/>
  <c r="H1392"/>
  <c r="G1392"/>
  <c r="F1392"/>
  <c r="E1392"/>
  <c r="S1389"/>
  <c r="R1389"/>
  <c r="Q1389"/>
  <c r="P1389"/>
  <c r="O1389"/>
  <c r="J1389"/>
  <c r="I1389"/>
  <c r="H1389"/>
  <c r="G1389"/>
  <c r="F1389"/>
  <c r="E1389"/>
  <c r="S1382"/>
  <c r="R1382"/>
  <c r="Q1382"/>
  <c r="P1382"/>
  <c r="O1382"/>
  <c r="J1382"/>
  <c r="I1382"/>
  <c r="H1382"/>
  <c r="G1382"/>
  <c r="F1382"/>
  <c r="E1382"/>
  <c r="S1372"/>
  <c r="R1372"/>
  <c r="Q1372"/>
  <c r="P1372"/>
  <c r="O1372"/>
  <c r="N1372"/>
  <c r="M1372"/>
  <c r="L1372"/>
  <c r="K1372"/>
  <c r="J1372"/>
  <c r="I1372"/>
  <c r="H1372"/>
  <c r="G1372"/>
  <c r="F1372"/>
  <c r="E1372"/>
  <c r="S1370"/>
  <c r="R1370"/>
  <c r="Q1370"/>
  <c r="P1370"/>
  <c r="O1370"/>
  <c r="J1370"/>
  <c r="I1370"/>
  <c r="H1370"/>
  <c r="G1370"/>
  <c r="F1370"/>
  <c r="E1370"/>
  <c r="S1363"/>
  <c r="R1363"/>
  <c r="Q1363"/>
  <c r="P1363"/>
  <c r="O1363"/>
  <c r="N1363"/>
  <c r="M1363"/>
  <c r="L1363"/>
  <c r="K1363"/>
  <c r="J1363"/>
  <c r="I1363"/>
  <c r="H1363"/>
  <c r="G1363"/>
  <c r="F1363"/>
  <c r="E1363"/>
  <c r="S1361"/>
  <c r="R1361"/>
  <c r="Q1361"/>
  <c r="P1361"/>
  <c r="O1361"/>
  <c r="J1361"/>
  <c r="I1361"/>
  <c r="H1361"/>
  <c r="G1361"/>
  <c r="F1361"/>
  <c r="E1361"/>
  <c r="S1356"/>
  <c r="R1356"/>
  <c r="Q1356"/>
  <c r="P1356"/>
  <c r="O1356"/>
  <c r="N1356"/>
  <c r="M1356"/>
  <c r="L1356"/>
  <c r="K1356"/>
  <c r="J1356"/>
  <c r="I1356"/>
  <c r="H1356"/>
  <c r="G1356"/>
  <c r="F1356"/>
  <c r="E1356"/>
  <c r="S1354"/>
  <c r="R1354"/>
  <c r="Q1354"/>
  <c r="P1354"/>
  <c r="O1354"/>
  <c r="J1354"/>
  <c r="I1354"/>
  <c r="H1354"/>
  <c r="G1354"/>
  <c r="F1354"/>
  <c r="E1354"/>
  <c r="S1342"/>
  <c r="R1342"/>
  <c r="Q1342"/>
  <c r="P1342"/>
  <c r="O1342"/>
  <c r="N1342"/>
  <c r="M1342"/>
  <c r="L1342"/>
  <c r="K1342"/>
  <c r="J1342"/>
  <c r="I1342"/>
  <c r="H1342"/>
  <c r="G1342"/>
  <c r="F1342"/>
  <c r="E1342"/>
  <c r="S1340"/>
  <c r="R1340"/>
  <c r="Q1340"/>
  <c r="P1340"/>
  <c r="O1340"/>
  <c r="J1340"/>
  <c r="I1340"/>
  <c r="H1340"/>
  <c r="G1340"/>
  <c r="F1340"/>
  <c r="E1340"/>
  <c r="S1320"/>
  <c r="R1320"/>
  <c r="Q1320"/>
  <c r="P1320"/>
  <c r="O1320"/>
  <c r="N1320"/>
  <c r="M1320"/>
  <c r="L1320"/>
  <c r="K1320"/>
  <c r="J1320"/>
  <c r="I1320"/>
  <c r="H1320"/>
  <c r="G1320"/>
  <c r="F1320"/>
  <c r="E1320"/>
  <c r="S1318"/>
  <c r="R1318"/>
  <c r="Q1318"/>
  <c r="P1318"/>
  <c r="O1318"/>
  <c r="J1318"/>
  <c r="I1318"/>
  <c r="H1318"/>
  <c r="G1318"/>
  <c r="F1318"/>
  <c r="E1318"/>
  <c r="S1315"/>
  <c r="R1315"/>
  <c r="Q1315"/>
  <c r="P1315"/>
  <c r="O1315"/>
  <c r="N1315"/>
  <c r="M1315"/>
  <c r="L1315"/>
  <c r="K1315"/>
  <c r="J1315"/>
  <c r="I1315"/>
  <c r="H1315"/>
  <c r="G1315"/>
  <c r="F1315"/>
  <c r="E1315"/>
  <c r="S1313"/>
  <c r="R1313"/>
  <c r="Q1313"/>
  <c r="P1313"/>
  <c r="O1313"/>
  <c r="N1313"/>
  <c r="M1313"/>
  <c r="L1313"/>
  <c r="K1313"/>
  <c r="J1313"/>
  <c r="I1313"/>
  <c r="H1313"/>
  <c r="G1313"/>
  <c r="F1313"/>
  <c r="E1313"/>
  <c r="S1311"/>
  <c r="R1311"/>
  <c r="Q1311"/>
  <c r="P1311"/>
  <c r="O1311"/>
  <c r="N1311"/>
  <c r="M1311"/>
  <c r="L1311"/>
  <c r="K1311"/>
  <c r="J1311"/>
  <c r="I1311"/>
  <c r="H1311"/>
  <c r="G1311"/>
  <c r="F1311"/>
  <c r="E1311"/>
  <c r="S1309"/>
  <c r="R1309"/>
  <c r="Q1309"/>
  <c r="P1309"/>
  <c r="O1309"/>
  <c r="J1309"/>
  <c r="I1309"/>
  <c r="H1309"/>
  <c r="G1309"/>
  <c r="F1309"/>
  <c r="E1309"/>
  <c r="S1303"/>
  <c r="R1303"/>
  <c r="Q1303"/>
  <c r="P1303"/>
  <c r="O1303"/>
  <c r="J1303"/>
  <c r="I1303"/>
  <c r="H1303"/>
  <c r="G1303"/>
  <c r="F1303"/>
  <c r="E1303"/>
  <c r="S1297"/>
  <c r="R1297"/>
  <c r="Q1297"/>
  <c r="P1297"/>
  <c r="O1297"/>
  <c r="J1297"/>
  <c r="I1297"/>
  <c r="H1297"/>
  <c r="G1297"/>
  <c r="F1297"/>
  <c r="E1297"/>
  <c r="S1294"/>
  <c r="R1294"/>
  <c r="Q1294"/>
  <c r="P1294"/>
  <c r="O1294"/>
  <c r="N1294"/>
  <c r="M1294"/>
  <c r="L1294"/>
  <c r="K1294"/>
  <c r="J1294"/>
  <c r="I1294"/>
  <c r="H1294"/>
  <c r="G1294"/>
  <c r="F1294"/>
  <c r="E1294"/>
  <c r="S1292"/>
  <c r="R1292"/>
  <c r="Q1292"/>
  <c r="P1292"/>
  <c r="O1292"/>
  <c r="N1292"/>
  <c r="M1292"/>
  <c r="L1292"/>
  <c r="K1292"/>
  <c r="J1292"/>
  <c r="I1292"/>
  <c r="H1292"/>
  <c r="G1292"/>
  <c r="F1292"/>
  <c r="E1292"/>
  <c r="S1290"/>
  <c r="R1290"/>
  <c r="Q1290"/>
  <c r="P1290"/>
  <c r="O1290"/>
  <c r="J1290"/>
  <c r="I1290"/>
  <c r="H1290"/>
  <c r="G1290"/>
  <c r="F1290"/>
  <c r="E1290"/>
  <c r="S1287"/>
  <c r="R1287"/>
  <c r="Q1287"/>
  <c r="P1287"/>
  <c r="O1287"/>
  <c r="J1287"/>
  <c r="I1287"/>
  <c r="H1287"/>
  <c r="G1287"/>
  <c r="F1287"/>
  <c r="E1287"/>
  <c r="S1282"/>
  <c r="R1282"/>
  <c r="Q1282"/>
  <c r="P1282"/>
  <c r="O1282"/>
  <c r="J1282"/>
  <c r="I1282"/>
  <c r="H1282"/>
  <c r="G1282"/>
  <c r="F1282"/>
  <c r="E1282"/>
  <c r="S1278"/>
  <c r="R1278"/>
  <c r="Q1278"/>
  <c r="P1278"/>
  <c r="O1278"/>
  <c r="J1278"/>
  <c r="I1278"/>
  <c r="H1278"/>
  <c r="G1278"/>
  <c r="F1278"/>
  <c r="E1278"/>
  <c r="S1268"/>
  <c r="R1268"/>
  <c r="Q1268"/>
  <c r="P1268"/>
  <c r="O1268"/>
  <c r="N1268"/>
  <c r="M1268"/>
  <c r="L1268"/>
  <c r="K1268"/>
  <c r="J1268"/>
  <c r="I1268"/>
  <c r="H1268"/>
  <c r="G1268"/>
  <c r="F1268"/>
  <c r="E1268"/>
  <c r="S1266"/>
  <c r="R1266"/>
  <c r="Q1266"/>
  <c r="P1266"/>
  <c r="O1266"/>
  <c r="J1266"/>
  <c r="I1266"/>
  <c r="H1266"/>
  <c r="G1266"/>
  <c r="F1266"/>
  <c r="E1266"/>
  <c r="S1245"/>
  <c r="R1245"/>
  <c r="Q1245"/>
  <c r="P1245"/>
  <c r="O1245"/>
  <c r="J1245"/>
  <c r="I1245"/>
  <c r="H1245"/>
  <c r="G1245"/>
  <c r="F1245"/>
  <c r="E1245"/>
  <c r="S1241"/>
  <c r="R1241"/>
  <c r="Q1241"/>
  <c r="P1241"/>
  <c r="O1241"/>
  <c r="J1241"/>
  <c r="I1241"/>
  <c r="H1241"/>
  <c r="G1241"/>
  <c r="F1241"/>
  <c r="E1241"/>
  <c r="S1235"/>
  <c r="R1235"/>
  <c r="Q1235"/>
  <c r="P1235"/>
  <c r="O1235"/>
  <c r="J1235"/>
  <c r="I1235"/>
  <c r="H1235"/>
  <c r="G1235"/>
  <c r="F1235"/>
  <c r="E1235"/>
  <c r="S1231"/>
  <c r="R1231"/>
  <c r="Q1231"/>
  <c r="P1231"/>
  <c r="O1231"/>
  <c r="N1231"/>
  <c r="M1231"/>
  <c r="L1231"/>
  <c r="K1231"/>
  <c r="J1231"/>
  <c r="I1231"/>
  <c r="H1231"/>
  <c r="G1231"/>
  <c r="F1231"/>
  <c r="E1231"/>
  <c r="S1229"/>
  <c r="R1229"/>
  <c r="Q1229"/>
  <c r="P1229"/>
  <c r="O1229"/>
  <c r="J1229"/>
  <c r="I1229"/>
  <c r="H1229"/>
  <c r="G1229"/>
  <c r="F1229"/>
  <c r="E1229"/>
  <c r="S1222"/>
  <c r="R1222"/>
  <c r="Q1222"/>
  <c r="P1222"/>
  <c r="O1222"/>
  <c r="J1222"/>
  <c r="I1222"/>
  <c r="H1222"/>
  <c r="G1222"/>
  <c r="F1222"/>
  <c r="E1222"/>
  <c r="S1216"/>
  <c r="R1216"/>
  <c r="Q1216"/>
  <c r="P1216"/>
  <c r="O1216"/>
  <c r="J1216"/>
  <c r="I1216"/>
  <c r="H1216"/>
  <c r="G1216"/>
  <c r="F1216"/>
  <c r="E1216"/>
  <c r="S1201"/>
  <c r="R1201"/>
  <c r="Q1201"/>
  <c r="P1201"/>
  <c r="O1201"/>
  <c r="N1201"/>
  <c r="M1201"/>
  <c r="L1201"/>
  <c r="K1201"/>
  <c r="J1201"/>
  <c r="I1201"/>
  <c r="H1201"/>
  <c r="G1201"/>
  <c r="F1201"/>
  <c r="E1201"/>
  <c r="S1199"/>
  <c r="R1199"/>
  <c r="Q1199"/>
  <c r="P1199"/>
  <c r="O1199"/>
  <c r="N1199"/>
  <c r="M1199"/>
  <c r="L1199"/>
  <c r="K1199"/>
  <c r="J1199"/>
  <c r="I1199"/>
  <c r="H1199"/>
  <c r="G1199"/>
  <c r="F1199"/>
  <c r="E1199"/>
  <c r="S1197"/>
  <c r="R1197"/>
  <c r="Q1197"/>
  <c r="P1197"/>
  <c r="O1197"/>
  <c r="J1197"/>
  <c r="I1197"/>
  <c r="H1197"/>
  <c r="G1197"/>
  <c r="F1197"/>
  <c r="E1197"/>
  <c r="S1194"/>
  <c r="R1194"/>
  <c r="Q1194"/>
  <c r="P1194"/>
  <c r="O1194"/>
  <c r="J1194"/>
  <c r="I1194"/>
  <c r="H1194"/>
  <c r="G1194"/>
  <c r="F1194"/>
  <c r="E1194"/>
  <c r="S1189"/>
  <c r="R1189"/>
  <c r="Q1189"/>
  <c r="P1189"/>
  <c r="O1189"/>
  <c r="J1189"/>
  <c r="I1189"/>
  <c r="H1189"/>
  <c r="G1189"/>
  <c r="F1189"/>
  <c r="E1189"/>
  <c r="S1182"/>
  <c r="R1182"/>
  <c r="Q1182"/>
  <c r="P1182"/>
  <c r="O1182"/>
  <c r="J1182"/>
  <c r="I1182"/>
  <c r="H1182"/>
  <c r="G1182"/>
  <c r="F1182"/>
  <c r="E1182"/>
  <c r="S1168"/>
  <c r="R1168"/>
  <c r="Q1168"/>
  <c r="P1168"/>
  <c r="O1168"/>
  <c r="N1168"/>
  <c r="M1168"/>
  <c r="L1168"/>
  <c r="K1168"/>
  <c r="J1168"/>
  <c r="I1168"/>
  <c r="H1168"/>
  <c r="G1168"/>
  <c r="F1168"/>
  <c r="E1168"/>
  <c r="S1166"/>
  <c r="R1166"/>
  <c r="Q1166"/>
  <c r="P1166"/>
  <c r="O1166"/>
  <c r="J1166"/>
  <c r="I1166"/>
  <c r="H1166"/>
  <c r="G1166"/>
  <c r="F1166"/>
  <c r="E1166"/>
  <c r="S1162"/>
  <c r="R1162"/>
  <c r="Q1162"/>
  <c r="P1162"/>
  <c r="O1162"/>
  <c r="N1162"/>
  <c r="M1162"/>
  <c r="L1162"/>
  <c r="K1162"/>
  <c r="J1162"/>
  <c r="I1162"/>
  <c r="H1162"/>
  <c r="G1162"/>
  <c r="F1162"/>
  <c r="E1162"/>
  <c r="S1160"/>
  <c r="R1160"/>
  <c r="Q1160"/>
  <c r="P1160"/>
  <c r="O1160"/>
  <c r="N1160"/>
  <c r="M1160"/>
  <c r="L1160"/>
  <c r="K1160"/>
  <c r="J1160"/>
  <c r="I1160"/>
  <c r="H1160"/>
  <c r="G1160"/>
  <c r="F1160"/>
  <c r="E1160"/>
  <c r="S1158"/>
  <c r="R1158"/>
  <c r="Q1158"/>
  <c r="P1158"/>
  <c r="O1158"/>
  <c r="N1158"/>
  <c r="M1158"/>
  <c r="L1158"/>
  <c r="K1158"/>
  <c r="J1158"/>
  <c r="I1158"/>
  <c r="H1158"/>
  <c r="G1158"/>
  <c r="F1158"/>
  <c r="E1158"/>
  <c r="S1156"/>
  <c r="R1156"/>
  <c r="Q1156"/>
  <c r="P1156"/>
  <c r="O1156"/>
  <c r="N1156"/>
  <c r="M1156"/>
  <c r="L1156"/>
  <c r="K1156"/>
  <c r="J1156"/>
  <c r="I1156"/>
  <c r="H1156"/>
  <c r="G1156"/>
  <c r="F1156"/>
  <c r="E1156"/>
  <c r="S1154"/>
  <c r="R1154"/>
  <c r="Q1154"/>
  <c r="P1154"/>
  <c r="O1154"/>
  <c r="J1154"/>
  <c r="I1154"/>
  <c r="H1154"/>
  <c r="G1154"/>
  <c r="F1154"/>
  <c r="E1154"/>
  <c r="S1151"/>
  <c r="R1151"/>
  <c r="Q1151"/>
  <c r="P1151"/>
  <c r="O1151"/>
  <c r="J1151"/>
  <c r="I1151"/>
  <c r="H1151"/>
  <c r="G1151"/>
  <c r="F1151"/>
  <c r="E1151"/>
  <c r="S1148"/>
  <c r="R1148"/>
  <c r="Q1148"/>
  <c r="P1148"/>
  <c r="O1148"/>
  <c r="J1148"/>
  <c r="I1148"/>
  <c r="H1148"/>
  <c r="G1148"/>
  <c r="F1148"/>
  <c r="E1148"/>
  <c r="S1145"/>
  <c r="R1145"/>
  <c r="Q1145"/>
  <c r="P1145"/>
  <c r="O1145"/>
  <c r="J1145"/>
  <c r="I1145"/>
  <c r="H1145"/>
  <c r="G1145"/>
  <c r="F1145"/>
  <c r="E1145"/>
  <c r="S1140"/>
  <c r="R1140"/>
  <c r="Q1140"/>
  <c r="P1140"/>
  <c r="O1140"/>
  <c r="J1140"/>
  <c r="I1140"/>
  <c r="H1140"/>
  <c r="G1140"/>
  <c r="F1140"/>
  <c r="E1140"/>
  <c r="S1131"/>
  <c r="R1131"/>
  <c r="Q1131"/>
  <c r="P1131"/>
  <c r="O1131"/>
  <c r="N1131"/>
  <c r="M1131"/>
  <c r="L1131"/>
  <c r="K1131"/>
  <c r="J1131"/>
  <c r="I1131"/>
  <c r="H1131"/>
  <c r="G1131"/>
  <c r="F1131"/>
  <c r="E1131"/>
  <c r="S1129"/>
  <c r="R1129"/>
  <c r="Q1129"/>
  <c r="P1129"/>
  <c r="O1129"/>
  <c r="N1129"/>
  <c r="M1129"/>
  <c r="L1129"/>
  <c r="K1129"/>
  <c r="J1129"/>
  <c r="I1129"/>
  <c r="H1129"/>
  <c r="G1129"/>
  <c r="F1129"/>
  <c r="E1129"/>
  <c r="S1127"/>
  <c r="R1127"/>
  <c r="Q1127"/>
  <c r="P1127"/>
  <c r="O1127"/>
  <c r="J1127"/>
  <c r="I1127"/>
  <c r="H1127"/>
  <c r="G1127"/>
  <c r="F1127"/>
  <c r="E1127"/>
  <c r="S1121"/>
  <c r="R1121"/>
  <c r="Q1121"/>
  <c r="P1121"/>
  <c r="O1121"/>
  <c r="J1121"/>
  <c r="I1121"/>
  <c r="H1121"/>
  <c r="G1121"/>
  <c r="F1121"/>
  <c r="E1121"/>
  <c r="S1118"/>
  <c r="R1118"/>
  <c r="Q1118"/>
  <c r="P1118"/>
  <c r="O1118"/>
  <c r="N1118"/>
  <c r="M1118"/>
  <c r="L1118"/>
  <c r="K1118"/>
  <c r="J1118"/>
  <c r="I1118"/>
  <c r="H1118"/>
  <c r="G1118"/>
  <c r="F1118"/>
  <c r="E1118"/>
  <c r="S1116"/>
  <c r="R1116"/>
  <c r="Q1116"/>
  <c r="P1116"/>
  <c r="O1116"/>
  <c r="N1116"/>
  <c r="M1116"/>
  <c r="L1116"/>
  <c r="K1116"/>
  <c r="J1116"/>
  <c r="I1116"/>
  <c r="H1116"/>
  <c r="G1116"/>
  <c r="F1116"/>
  <c r="E1116"/>
  <c r="S1114"/>
  <c r="R1114"/>
  <c r="Q1114"/>
  <c r="P1114"/>
  <c r="O1114"/>
  <c r="J1114"/>
  <c r="I1114"/>
  <c r="H1114"/>
  <c r="G1114"/>
  <c r="F1114"/>
  <c r="E1114"/>
  <c r="S1111"/>
  <c r="R1111"/>
  <c r="Q1111"/>
  <c r="P1111"/>
  <c r="O1111"/>
  <c r="J1111"/>
  <c r="I1111"/>
  <c r="H1111"/>
  <c r="G1111"/>
  <c r="F1111"/>
  <c r="E1111"/>
  <c r="S1108"/>
  <c r="R1108"/>
  <c r="Q1108"/>
  <c r="P1108"/>
  <c r="O1108"/>
  <c r="J1108"/>
  <c r="I1108"/>
  <c r="H1108"/>
  <c r="G1108"/>
  <c r="F1108"/>
  <c r="E1108"/>
  <c r="S1105"/>
  <c r="R1105"/>
  <c r="Q1105"/>
  <c r="P1105"/>
  <c r="O1105"/>
  <c r="N1105"/>
  <c r="M1105"/>
  <c r="L1105"/>
  <c r="K1105"/>
  <c r="J1105"/>
  <c r="I1105"/>
  <c r="H1105"/>
  <c r="G1105"/>
  <c r="F1105"/>
  <c r="E1105"/>
  <c r="S1103"/>
  <c r="R1103"/>
  <c r="Q1103"/>
  <c r="P1103"/>
  <c r="O1103"/>
  <c r="J1103"/>
  <c r="I1103"/>
  <c r="H1103"/>
  <c r="G1103"/>
  <c r="F1103"/>
  <c r="E1103"/>
  <c r="S1100"/>
  <c r="R1100"/>
  <c r="Q1100"/>
  <c r="P1100"/>
  <c r="O1100"/>
  <c r="J1100"/>
  <c r="I1100"/>
  <c r="H1100"/>
  <c r="G1100"/>
  <c r="F1100"/>
  <c r="E1100"/>
  <c r="S1097"/>
  <c r="R1097"/>
  <c r="Q1097"/>
  <c r="P1097"/>
  <c r="O1097"/>
  <c r="J1097"/>
  <c r="I1097"/>
  <c r="H1097"/>
  <c r="G1097"/>
  <c r="F1097"/>
  <c r="E1097"/>
  <c r="S1087"/>
  <c r="R1087"/>
  <c r="Q1087"/>
  <c r="P1087"/>
  <c r="O1087"/>
  <c r="N1087"/>
  <c r="M1087"/>
  <c r="L1087"/>
  <c r="K1087"/>
  <c r="J1087"/>
  <c r="I1087"/>
  <c r="H1087"/>
  <c r="G1087"/>
  <c r="F1087"/>
  <c r="E1087"/>
  <c r="S1085"/>
  <c r="R1085"/>
  <c r="Q1085"/>
  <c r="P1085"/>
  <c r="O1085"/>
  <c r="N1085"/>
  <c r="M1085"/>
  <c r="L1085"/>
  <c r="K1085"/>
  <c r="J1085"/>
  <c r="I1085"/>
  <c r="H1085"/>
  <c r="G1085"/>
  <c r="F1085"/>
  <c r="E1085"/>
  <c r="S1083"/>
  <c r="R1083"/>
  <c r="Q1083"/>
  <c r="P1083"/>
  <c r="O1083"/>
  <c r="J1083"/>
  <c r="I1083"/>
  <c r="H1083"/>
  <c r="G1083"/>
  <c r="F1083"/>
  <c r="E1083"/>
  <c r="S1080"/>
  <c r="R1080"/>
  <c r="Q1080"/>
  <c r="P1080"/>
  <c r="O1080"/>
  <c r="J1080"/>
  <c r="I1080"/>
  <c r="H1080"/>
  <c r="G1080"/>
  <c r="F1080"/>
  <c r="E1080"/>
  <c r="S1077"/>
  <c r="R1077"/>
  <c r="Q1077"/>
  <c r="P1077"/>
  <c r="O1077"/>
  <c r="J1077"/>
  <c r="I1077"/>
  <c r="H1077"/>
  <c r="G1077"/>
  <c r="F1077"/>
  <c r="E1077"/>
  <c r="S1074"/>
  <c r="R1074"/>
  <c r="Q1074"/>
  <c r="P1074"/>
  <c r="O1074"/>
  <c r="J1074"/>
  <c r="I1074"/>
  <c r="H1074"/>
  <c r="G1074"/>
  <c r="F1074"/>
  <c r="E1074"/>
  <c r="S1068"/>
  <c r="R1068"/>
  <c r="Q1068"/>
  <c r="P1068"/>
  <c r="O1068"/>
  <c r="J1068"/>
  <c r="I1068"/>
  <c r="H1068"/>
  <c r="G1068"/>
  <c r="F1068"/>
  <c r="E1068"/>
  <c r="S1058"/>
  <c r="R1058"/>
  <c r="Q1058"/>
  <c r="P1058"/>
  <c r="O1058"/>
  <c r="N1058"/>
  <c r="M1058"/>
  <c r="L1058"/>
  <c r="K1058"/>
  <c r="J1058"/>
  <c r="I1058"/>
  <c r="H1058"/>
  <c r="G1058"/>
  <c r="F1058"/>
  <c r="E1058"/>
  <c r="S1056"/>
  <c r="R1056"/>
  <c r="Q1056"/>
  <c r="P1056"/>
  <c r="O1056"/>
  <c r="N1056"/>
  <c r="M1056"/>
  <c r="L1056"/>
  <c r="K1056"/>
  <c r="J1056"/>
  <c r="I1056"/>
  <c r="H1056"/>
  <c r="G1056"/>
  <c r="F1056"/>
  <c r="E1056"/>
  <c r="S1054"/>
  <c r="R1054"/>
  <c r="Q1054"/>
  <c r="P1054"/>
  <c r="O1054"/>
  <c r="J1054"/>
  <c r="I1054"/>
  <c r="H1054"/>
  <c r="G1054"/>
  <c r="F1054"/>
  <c r="E1054"/>
  <c r="S1051"/>
  <c r="R1051"/>
  <c r="Q1051"/>
  <c r="P1051"/>
  <c r="O1051"/>
  <c r="N1051"/>
  <c r="M1051"/>
  <c r="L1051"/>
  <c r="K1051"/>
  <c r="J1051"/>
  <c r="I1051"/>
  <c r="H1051"/>
  <c r="G1051"/>
  <c r="F1051"/>
  <c r="E1051"/>
  <c r="S1049"/>
  <c r="R1049"/>
  <c r="Q1049"/>
  <c r="P1049"/>
  <c r="O1049"/>
  <c r="N1049"/>
  <c r="M1049"/>
  <c r="L1049"/>
  <c r="K1049"/>
  <c r="J1049"/>
  <c r="I1049"/>
  <c r="H1049"/>
  <c r="G1049"/>
  <c r="F1049"/>
  <c r="E1049"/>
  <c r="S1047"/>
  <c r="R1047"/>
  <c r="Q1047"/>
  <c r="P1047"/>
  <c r="O1047"/>
  <c r="J1047"/>
  <c r="I1047"/>
  <c r="H1047"/>
  <c r="G1047"/>
  <c r="F1047"/>
  <c r="E1047"/>
  <c r="S1042"/>
  <c r="R1042"/>
  <c r="Q1042"/>
  <c r="P1042"/>
  <c r="O1042"/>
  <c r="J1042"/>
  <c r="I1042"/>
  <c r="H1042"/>
  <c r="G1042"/>
  <c r="F1042"/>
  <c r="E1042"/>
  <c r="S1038"/>
  <c r="R1038"/>
  <c r="Q1038"/>
  <c r="P1038"/>
  <c r="O1038"/>
  <c r="J1038"/>
  <c r="I1038"/>
  <c r="H1038"/>
  <c r="G1038"/>
  <c r="F1038"/>
  <c r="E1038"/>
  <c r="S1034"/>
  <c r="R1034"/>
  <c r="Q1034"/>
  <c r="P1034"/>
  <c r="O1034"/>
  <c r="J1034"/>
  <c r="I1034"/>
  <c r="H1034"/>
  <c r="G1034"/>
  <c r="F1034"/>
  <c r="E1034"/>
  <c r="S1031"/>
  <c r="R1031"/>
  <c r="Q1031"/>
  <c r="P1031"/>
  <c r="O1031"/>
  <c r="N1031"/>
  <c r="M1031"/>
  <c r="L1031"/>
  <c r="K1031"/>
  <c r="J1031"/>
  <c r="I1031"/>
  <c r="H1031"/>
  <c r="G1031"/>
  <c r="F1031"/>
  <c r="E1031"/>
  <c r="S1029"/>
  <c r="R1029"/>
  <c r="Q1029"/>
  <c r="P1029"/>
  <c r="O1029"/>
  <c r="N1029"/>
  <c r="M1029"/>
  <c r="L1029"/>
  <c r="K1029"/>
  <c r="J1029"/>
  <c r="I1029"/>
  <c r="H1029"/>
  <c r="G1029"/>
  <c r="F1029"/>
  <c r="E1029"/>
  <c r="S1027"/>
  <c r="R1027"/>
  <c r="Q1027"/>
  <c r="P1027"/>
  <c r="O1027"/>
  <c r="J1027"/>
  <c r="I1027"/>
  <c r="H1027"/>
  <c r="G1027"/>
  <c r="F1027"/>
  <c r="E1027"/>
  <c r="S1013"/>
  <c r="R1013"/>
  <c r="Q1013"/>
  <c r="P1013"/>
  <c r="O1013"/>
  <c r="N1013"/>
  <c r="M1013"/>
  <c r="L1013"/>
  <c r="K1013"/>
  <c r="J1013"/>
  <c r="I1013"/>
  <c r="H1013"/>
  <c r="G1013"/>
  <c r="F1013"/>
  <c r="E1013"/>
  <c r="S1011"/>
  <c r="R1011"/>
  <c r="Q1011"/>
  <c r="P1011"/>
  <c r="O1011"/>
  <c r="N1011"/>
  <c r="M1011"/>
  <c r="L1011"/>
  <c r="K1011"/>
  <c r="J1011"/>
  <c r="I1011"/>
  <c r="H1011"/>
  <c r="G1011"/>
  <c r="F1011"/>
  <c r="E1011"/>
  <c r="S1009"/>
  <c r="R1009"/>
  <c r="Q1009"/>
  <c r="P1009"/>
  <c r="O1009"/>
  <c r="J1009"/>
  <c r="I1009"/>
  <c r="H1009"/>
  <c r="G1009"/>
  <c r="F1009"/>
  <c r="E1009"/>
  <c r="S1004"/>
  <c r="R1004"/>
  <c r="Q1004"/>
  <c r="P1004"/>
  <c r="O1004"/>
  <c r="J1004"/>
  <c r="I1004"/>
  <c r="H1004"/>
  <c r="G1004"/>
  <c r="F1004"/>
  <c r="E1004"/>
  <c r="S1000"/>
  <c r="R1000"/>
  <c r="Q1000"/>
  <c r="P1000"/>
  <c r="O1000"/>
  <c r="J1000"/>
  <c r="I1000"/>
  <c r="H1000"/>
  <c r="G1000"/>
  <c r="F1000"/>
  <c r="E1000"/>
  <c r="S997"/>
  <c r="R997"/>
  <c r="Q997"/>
  <c r="P997"/>
  <c r="O997"/>
  <c r="J997"/>
  <c r="I997"/>
  <c r="H997"/>
  <c r="G997"/>
  <c r="F997"/>
  <c r="E997"/>
  <c r="S994"/>
  <c r="R994"/>
  <c r="Q994"/>
  <c r="P994"/>
  <c r="O994"/>
  <c r="N994"/>
  <c r="M994"/>
  <c r="L994"/>
  <c r="K994"/>
  <c r="J994"/>
  <c r="I994"/>
  <c r="H994"/>
  <c r="G994"/>
  <c r="F994"/>
  <c r="E994"/>
  <c r="S992"/>
  <c r="R992"/>
  <c r="Q992"/>
  <c r="P992"/>
  <c r="O992"/>
  <c r="N992"/>
  <c r="M992"/>
  <c r="L992"/>
  <c r="K992"/>
  <c r="J992"/>
  <c r="I992"/>
  <c r="H992"/>
  <c r="G992"/>
  <c r="F992"/>
  <c r="E992"/>
  <c r="S990"/>
  <c r="R990"/>
  <c r="Q990"/>
  <c r="P990"/>
  <c r="O990"/>
  <c r="J990"/>
  <c r="I990"/>
  <c r="H990"/>
  <c r="G990"/>
  <c r="F990"/>
  <c r="E990"/>
  <c r="S987"/>
  <c r="R987"/>
  <c r="Q987"/>
  <c r="P987"/>
  <c r="O987"/>
  <c r="J987"/>
  <c r="I987"/>
  <c r="H987"/>
  <c r="G987"/>
  <c r="F987"/>
  <c r="E987"/>
  <c r="S984"/>
  <c r="R984"/>
  <c r="Q984"/>
  <c r="P984"/>
  <c r="O984"/>
  <c r="J984"/>
  <c r="I984"/>
  <c r="H984"/>
  <c r="G984"/>
  <c r="F984"/>
  <c r="E984"/>
  <c r="S981"/>
  <c r="R981"/>
  <c r="Q981"/>
  <c r="P981"/>
  <c r="O981"/>
  <c r="N981"/>
  <c r="M981"/>
  <c r="L981"/>
  <c r="K981"/>
  <c r="J981"/>
  <c r="I981"/>
  <c r="H981"/>
  <c r="G981"/>
  <c r="F981"/>
  <c r="E981"/>
  <c r="S979"/>
  <c r="R979"/>
  <c r="Q979"/>
  <c r="P979"/>
  <c r="O979"/>
  <c r="J979"/>
  <c r="I979"/>
  <c r="H979"/>
  <c r="G979"/>
  <c r="F979"/>
  <c r="E979"/>
  <c r="S976"/>
  <c r="R976"/>
  <c r="Q976"/>
  <c r="P976"/>
  <c r="O976"/>
  <c r="J976"/>
  <c r="I976"/>
  <c r="H976"/>
  <c r="G976"/>
  <c r="F976"/>
  <c r="E976"/>
  <c r="S973"/>
  <c r="R973"/>
  <c r="Q973"/>
  <c r="P973"/>
  <c r="O973"/>
  <c r="J973"/>
  <c r="I973"/>
  <c r="H973"/>
  <c r="G973"/>
  <c r="F973"/>
  <c r="E973"/>
  <c r="S970"/>
  <c r="R970"/>
  <c r="Q970"/>
  <c r="P970"/>
  <c r="O970"/>
  <c r="N970"/>
  <c r="M970"/>
  <c r="L970"/>
  <c r="K970"/>
  <c r="J970"/>
  <c r="I970"/>
  <c r="H970"/>
  <c r="G970"/>
  <c r="F970"/>
  <c r="E970"/>
  <c r="S968"/>
  <c r="R968"/>
  <c r="Q968"/>
  <c r="P968"/>
  <c r="O968"/>
  <c r="J968"/>
  <c r="I968"/>
  <c r="H968"/>
  <c r="G968"/>
  <c r="F968"/>
  <c r="E968"/>
  <c r="S965"/>
  <c r="R965"/>
  <c r="Q965"/>
  <c r="P965"/>
  <c r="O965"/>
  <c r="J965"/>
  <c r="I965"/>
  <c r="H965"/>
  <c r="G965"/>
  <c r="F965"/>
  <c r="E965"/>
  <c r="S962"/>
  <c r="R962"/>
  <c r="Q962"/>
  <c r="P962"/>
  <c r="O962"/>
  <c r="N962"/>
  <c r="M962"/>
  <c r="L962"/>
  <c r="K962"/>
  <c r="J962"/>
  <c r="I962"/>
  <c r="H962"/>
  <c r="G962"/>
  <c r="F962"/>
  <c r="E962"/>
  <c r="S960"/>
  <c r="R960"/>
  <c r="Q960"/>
  <c r="P960"/>
  <c r="O960"/>
  <c r="J960"/>
  <c r="I960"/>
  <c r="H960"/>
  <c r="G960"/>
  <c r="F960"/>
  <c r="E960"/>
  <c r="S957"/>
  <c r="R957"/>
  <c r="Q957"/>
  <c r="P957"/>
  <c r="O957"/>
  <c r="J957"/>
  <c r="I957"/>
  <c r="H957"/>
  <c r="G957"/>
  <c r="F957"/>
  <c r="E957"/>
  <c r="S954"/>
  <c r="R954"/>
  <c r="Q954"/>
  <c r="P954"/>
  <c r="O954"/>
  <c r="J954"/>
  <c r="I954"/>
  <c r="H954"/>
  <c r="G954"/>
  <c r="F954"/>
  <c r="E954"/>
  <c r="S951"/>
  <c r="R951"/>
  <c r="Q951"/>
  <c r="P951"/>
  <c r="O951"/>
  <c r="J951"/>
  <c r="I951"/>
  <c r="H951"/>
  <c r="G951"/>
  <c r="F951"/>
  <c r="E951"/>
  <c r="S948"/>
  <c r="R948"/>
  <c r="Q948"/>
  <c r="P948"/>
  <c r="O948"/>
  <c r="J948"/>
  <c r="I948"/>
  <c r="H948"/>
  <c r="G948"/>
  <c r="F948"/>
  <c r="E948"/>
  <c r="S944"/>
  <c r="R944"/>
  <c r="Q944"/>
  <c r="P944"/>
  <c r="O944"/>
  <c r="N944"/>
  <c r="M944"/>
  <c r="L944"/>
  <c r="K944"/>
  <c r="J944"/>
  <c r="I944"/>
  <c r="H944"/>
  <c r="G944"/>
  <c r="F944"/>
  <c r="E944"/>
  <c r="S942"/>
  <c r="R942"/>
  <c r="Q942"/>
  <c r="P942"/>
  <c r="O942"/>
  <c r="J942"/>
  <c r="I942"/>
  <c r="H942"/>
  <c r="G942"/>
  <c r="F942"/>
  <c r="E942"/>
  <c r="S938"/>
  <c r="R938"/>
  <c r="Q938"/>
  <c r="P938"/>
  <c r="O938"/>
  <c r="N938"/>
  <c r="M938"/>
  <c r="L938"/>
  <c r="K938"/>
  <c r="J938"/>
  <c r="I938"/>
  <c r="H938"/>
  <c r="G938"/>
  <c r="F938"/>
  <c r="E938"/>
  <c r="S936"/>
  <c r="R936"/>
  <c r="Q936"/>
  <c r="P936"/>
  <c r="O936"/>
  <c r="J936"/>
  <c r="I936"/>
  <c r="H936"/>
  <c r="G936"/>
  <c r="F936"/>
  <c r="E936"/>
  <c r="S933"/>
  <c r="R933"/>
  <c r="Q933"/>
  <c r="P933"/>
  <c r="O933"/>
  <c r="N933"/>
  <c r="M933"/>
  <c r="L933"/>
  <c r="K933"/>
  <c r="J933"/>
  <c r="I933"/>
  <c r="H933"/>
  <c r="G933"/>
  <c r="F933"/>
  <c r="E933"/>
  <c r="S931"/>
  <c r="R931"/>
  <c r="Q931"/>
  <c r="P931"/>
  <c r="O931"/>
  <c r="J931"/>
  <c r="I931"/>
  <c r="H931"/>
  <c r="G931"/>
  <c r="F931"/>
  <c r="E931"/>
  <c r="S922"/>
  <c r="R922"/>
  <c r="Q922"/>
  <c r="P922"/>
  <c r="O922"/>
  <c r="N922"/>
  <c r="M922"/>
  <c r="L922"/>
  <c r="K922"/>
  <c r="J922"/>
  <c r="I922"/>
  <c r="H922"/>
  <c r="G922"/>
  <c r="F922"/>
  <c r="E922"/>
  <c r="S920"/>
  <c r="R920"/>
  <c r="Q920"/>
  <c r="P920"/>
  <c r="O920"/>
  <c r="N920"/>
  <c r="M920"/>
  <c r="L920"/>
  <c r="K920"/>
  <c r="J920"/>
  <c r="I920"/>
  <c r="H920"/>
  <c r="G920"/>
  <c r="F920"/>
  <c r="E920"/>
  <c r="S918"/>
  <c r="R918"/>
  <c r="Q918"/>
  <c r="P918"/>
  <c r="O918"/>
  <c r="N918"/>
  <c r="M918"/>
  <c r="L918"/>
  <c r="K918"/>
  <c r="J918"/>
  <c r="I918"/>
  <c r="H918"/>
  <c r="G918"/>
  <c r="F918"/>
  <c r="E918"/>
  <c r="S916"/>
  <c r="R916"/>
  <c r="Q916"/>
  <c r="P916"/>
  <c r="O916"/>
  <c r="J916"/>
  <c r="I916"/>
  <c r="H916"/>
  <c r="G916"/>
  <c r="F916"/>
  <c r="E916"/>
  <c r="S906"/>
  <c r="R906"/>
  <c r="Q906"/>
  <c r="P906"/>
  <c r="O906"/>
  <c r="N906"/>
  <c r="M906"/>
  <c r="L906"/>
  <c r="K906"/>
  <c r="J906"/>
  <c r="I906"/>
  <c r="H906"/>
  <c r="G906"/>
  <c r="F906"/>
  <c r="E906"/>
  <c r="S904"/>
  <c r="R904"/>
  <c r="Q904"/>
  <c r="P904"/>
  <c r="O904"/>
  <c r="N904"/>
  <c r="M904"/>
  <c r="L904"/>
  <c r="K904"/>
  <c r="J904"/>
  <c r="I904"/>
  <c r="H904"/>
  <c r="G904"/>
  <c r="F904"/>
  <c r="E904"/>
  <c r="S902"/>
  <c r="R902"/>
  <c r="Q902"/>
  <c r="P902"/>
  <c r="O902"/>
  <c r="J902"/>
  <c r="I902"/>
  <c r="H902"/>
  <c r="G902"/>
  <c r="F902"/>
  <c r="E902"/>
  <c r="S899"/>
  <c r="R899"/>
  <c r="Q899"/>
  <c r="P899"/>
  <c r="O899"/>
  <c r="J899"/>
  <c r="I899"/>
  <c r="H899"/>
  <c r="G899"/>
  <c r="F899"/>
  <c r="E899"/>
  <c r="S894"/>
  <c r="R894"/>
  <c r="Q894"/>
  <c r="P894"/>
  <c r="O894"/>
  <c r="N894"/>
  <c r="M894"/>
  <c r="L894"/>
  <c r="K894"/>
  <c r="J894"/>
  <c r="I894"/>
  <c r="H894"/>
  <c r="G894"/>
  <c r="F894"/>
  <c r="E894"/>
  <c r="S892"/>
  <c r="R892"/>
  <c r="Q892"/>
  <c r="P892"/>
  <c r="O892"/>
  <c r="N892"/>
  <c r="M892"/>
  <c r="L892"/>
  <c r="K892"/>
  <c r="J892"/>
  <c r="I892"/>
  <c r="H892"/>
  <c r="G892"/>
  <c r="F892"/>
  <c r="E892"/>
  <c r="S890"/>
  <c r="R890"/>
  <c r="Q890"/>
  <c r="P890"/>
  <c r="O890"/>
  <c r="J890"/>
  <c r="I890"/>
  <c r="H890"/>
  <c r="G890"/>
  <c r="F890"/>
  <c r="E890"/>
  <c r="S887"/>
  <c r="R887"/>
  <c r="Q887"/>
  <c r="P887"/>
  <c r="O887"/>
  <c r="J887"/>
  <c r="I887"/>
  <c r="H887"/>
  <c r="G887"/>
  <c r="F887"/>
  <c r="E887"/>
  <c r="S884"/>
  <c r="R884"/>
  <c r="Q884"/>
  <c r="P884"/>
  <c r="O884"/>
  <c r="J884"/>
  <c r="I884"/>
  <c r="H884"/>
  <c r="G884"/>
  <c r="F884"/>
  <c r="E884"/>
  <c r="S881"/>
  <c r="R881"/>
  <c r="Q881"/>
  <c r="P881"/>
  <c r="O881"/>
  <c r="N881"/>
  <c r="M881"/>
  <c r="L881"/>
  <c r="K881"/>
  <c r="J881"/>
  <c r="I881"/>
  <c r="H881"/>
  <c r="G881"/>
  <c r="F881"/>
  <c r="E881"/>
  <c r="S879"/>
  <c r="R879"/>
  <c r="Q879"/>
  <c r="P879"/>
  <c r="O879"/>
  <c r="N879"/>
  <c r="M879"/>
  <c r="L879"/>
  <c r="K879"/>
  <c r="J879"/>
  <c r="I879"/>
  <c r="H879"/>
  <c r="G879"/>
  <c r="F879"/>
  <c r="E879"/>
  <c r="S877"/>
  <c r="R877"/>
  <c r="Q877"/>
  <c r="P877"/>
  <c r="O877"/>
  <c r="J877"/>
  <c r="I877"/>
  <c r="H877"/>
  <c r="G877"/>
  <c r="F877"/>
  <c r="E877"/>
  <c r="S874"/>
  <c r="R874"/>
  <c r="Q874"/>
  <c r="P874"/>
  <c r="O874"/>
  <c r="J874"/>
  <c r="I874"/>
  <c r="H874"/>
  <c r="G874"/>
  <c r="F874"/>
  <c r="E874"/>
  <c r="S871"/>
  <c r="R871"/>
  <c r="Q871"/>
  <c r="P871"/>
  <c r="O871"/>
  <c r="N871"/>
  <c r="M871"/>
  <c r="L871"/>
  <c r="K871"/>
  <c r="J871"/>
  <c r="I871"/>
  <c r="H871"/>
  <c r="G871"/>
  <c r="F871"/>
  <c r="E871"/>
  <c r="S869"/>
  <c r="R869"/>
  <c r="Q869"/>
  <c r="P869"/>
  <c r="O869"/>
  <c r="N869"/>
  <c r="M869"/>
  <c r="L869"/>
  <c r="K869"/>
  <c r="J869"/>
  <c r="I869"/>
  <c r="H869"/>
  <c r="G869"/>
  <c r="F869"/>
  <c r="E869"/>
  <c r="S867"/>
  <c r="R867"/>
  <c r="Q867"/>
  <c r="P867"/>
  <c r="O867"/>
  <c r="J867"/>
  <c r="I867"/>
  <c r="H867"/>
  <c r="G867"/>
  <c r="F867"/>
  <c r="E867"/>
  <c r="S863"/>
  <c r="R863"/>
  <c r="Q863"/>
  <c r="P863"/>
  <c r="O863"/>
  <c r="J863"/>
  <c r="I863"/>
  <c r="H863"/>
  <c r="G863"/>
  <c r="F863"/>
  <c r="E863"/>
  <c r="S859"/>
  <c r="R859"/>
  <c r="Q859"/>
  <c r="P859"/>
  <c r="O859"/>
  <c r="N859"/>
  <c r="M859"/>
  <c r="L859"/>
  <c r="K859"/>
  <c r="J859"/>
  <c r="I859"/>
  <c r="H859"/>
  <c r="G859"/>
  <c r="F859"/>
  <c r="E859"/>
  <c r="S857"/>
  <c r="R857"/>
  <c r="Q857"/>
  <c r="P857"/>
  <c r="O857"/>
  <c r="N857"/>
  <c r="M857"/>
  <c r="L857"/>
  <c r="K857"/>
  <c r="J857"/>
  <c r="I857"/>
  <c r="H857"/>
  <c r="G857"/>
  <c r="F857"/>
  <c r="E857"/>
  <c r="S855"/>
  <c r="R855"/>
  <c r="Q855"/>
  <c r="P855"/>
  <c r="O855"/>
  <c r="J855"/>
  <c r="I855"/>
  <c r="H855"/>
  <c r="G855"/>
  <c r="F855"/>
  <c r="E855"/>
  <c r="S852"/>
  <c r="R852"/>
  <c r="Q852"/>
  <c r="P852"/>
  <c r="O852"/>
  <c r="J852"/>
  <c r="I852"/>
  <c r="H852"/>
  <c r="G852"/>
  <c r="F852"/>
  <c r="E852"/>
  <c r="S849"/>
  <c r="R849"/>
  <c r="Q849"/>
  <c r="P849"/>
  <c r="O849"/>
  <c r="J849"/>
  <c r="I849"/>
  <c r="H849"/>
  <c r="G849"/>
  <c r="F849"/>
  <c r="E849"/>
  <c r="S845"/>
  <c r="R845"/>
  <c r="Q845"/>
  <c r="P845"/>
  <c r="O845"/>
  <c r="J845"/>
  <c r="I845"/>
  <c r="H845"/>
  <c r="G845"/>
  <c r="F845"/>
  <c r="E845"/>
  <c r="S842"/>
  <c r="R842"/>
  <c r="Q842"/>
  <c r="P842"/>
  <c r="O842"/>
  <c r="J842"/>
  <c r="I842"/>
  <c r="H842"/>
  <c r="G842"/>
  <c r="F842"/>
  <c r="E842"/>
  <c r="S839"/>
  <c r="R839"/>
  <c r="Q839"/>
  <c r="P839"/>
  <c r="O839"/>
  <c r="N839"/>
  <c r="M839"/>
  <c r="L839"/>
  <c r="K839"/>
  <c r="J839"/>
  <c r="I839"/>
  <c r="H839"/>
  <c r="G839"/>
  <c r="F839"/>
  <c r="E839"/>
  <c r="S837"/>
  <c r="R837"/>
  <c r="Q837"/>
  <c r="P837"/>
  <c r="O837"/>
  <c r="N837"/>
  <c r="M837"/>
  <c r="L837"/>
  <c r="K837"/>
  <c r="J837"/>
  <c r="I837"/>
  <c r="H837"/>
  <c r="G837"/>
  <c r="F837"/>
  <c r="E837"/>
  <c r="S835"/>
  <c r="R835"/>
  <c r="Q835"/>
  <c r="P835"/>
  <c r="O835"/>
  <c r="J835"/>
  <c r="I835"/>
  <c r="H835"/>
  <c r="G835"/>
  <c r="F835"/>
  <c r="E835"/>
  <c r="S832"/>
  <c r="R832"/>
  <c r="Q832"/>
  <c r="P832"/>
  <c r="O832"/>
  <c r="N832"/>
  <c r="M832"/>
  <c r="L832"/>
  <c r="K832"/>
  <c r="J832"/>
  <c r="I832"/>
  <c r="H832"/>
  <c r="G832"/>
  <c r="F832"/>
  <c r="E832"/>
  <c r="S830"/>
  <c r="R830"/>
  <c r="Q830"/>
  <c r="P830"/>
  <c r="O830"/>
  <c r="N830"/>
  <c r="M830"/>
  <c r="L830"/>
  <c r="K830"/>
  <c r="J830"/>
  <c r="I830"/>
  <c r="H830"/>
  <c r="G830"/>
  <c r="F830"/>
  <c r="E830"/>
  <c r="S828"/>
  <c r="R828"/>
  <c r="Q828"/>
  <c r="P828"/>
  <c r="O828"/>
  <c r="J828"/>
  <c r="I828"/>
  <c r="H828"/>
  <c r="G828"/>
  <c r="F828"/>
  <c r="E828"/>
  <c r="S820"/>
  <c r="R820"/>
  <c r="Q820"/>
  <c r="P820"/>
  <c r="O820"/>
  <c r="N820"/>
  <c r="M820"/>
  <c r="L820"/>
  <c r="K820"/>
  <c r="J820"/>
  <c r="I820"/>
  <c r="H820"/>
  <c r="G820"/>
  <c r="F820"/>
  <c r="E820"/>
  <c r="S818"/>
  <c r="R818"/>
  <c r="Q818"/>
  <c r="P818"/>
  <c r="O818"/>
  <c r="N818"/>
  <c r="M818"/>
  <c r="L818"/>
  <c r="K818"/>
  <c r="J818"/>
  <c r="I818"/>
  <c r="H818"/>
  <c r="G818"/>
  <c r="F818"/>
  <c r="E818"/>
  <c r="S816"/>
  <c r="R816"/>
  <c r="Q816"/>
  <c r="P816"/>
  <c r="O816"/>
  <c r="J816"/>
  <c r="I816"/>
  <c r="H816"/>
  <c r="G816"/>
  <c r="F816"/>
  <c r="E816"/>
  <c r="S813"/>
  <c r="R813"/>
  <c r="Q813"/>
  <c r="P813"/>
  <c r="O813"/>
  <c r="J813"/>
  <c r="I813"/>
  <c r="H813"/>
  <c r="G813"/>
  <c r="F813"/>
  <c r="E813"/>
  <c r="S808"/>
  <c r="R808"/>
  <c r="Q808"/>
  <c r="P808"/>
  <c r="O808"/>
  <c r="N808"/>
  <c r="M808"/>
  <c r="L808"/>
  <c r="K808"/>
  <c r="J808"/>
  <c r="I808"/>
  <c r="H808"/>
  <c r="G808"/>
  <c r="F808"/>
  <c r="E808"/>
  <c r="S806"/>
  <c r="R806"/>
  <c r="Q806"/>
  <c r="P806"/>
  <c r="O806"/>
  <c r="N806"/>
  <c r="M806"/>
  <c r="L806"/>
  <c r="K806"/>
  <c r="J806"/>
  <c r="I806"/>
  <c r="H806"/>
  <c r="G806"/>
  <c r="F806"/>
  <c r="E806"/>
  <c r="S804"/>
  <c r="R804"/>
  <c r="Q804"/>
  <c r="P804"/>
  <c r="O804"/>
  <c r="J804"/>
  <c r="I804"/>
  <c r="H804"/>
  <c r="G804"/>
  <c r="F804"/>
  <c r="E804"/>
  <c r="S800"/>
  <c r="R800"/>
  <c r="Q800"/>
  <c r="P800"/>
  <c r="O800"/>
  <c r="J800"/>
  <c r="I800"/>
  <c r="H800"/>
  <c r="G800"/>
  <c r="F800"/>
  <c r="E800"/>
  <c r="S796"/>
  <c r="R796"/>
  <c r="Q796"/>
  <c r="P796"/>
  <c r="O796"/>
  <c r="N796"/>
  <c r="M796"/>
  <c r="L796"/>
  <c r="K796"/>
  <c r="J796"/>
  <c r="I796"/>
  <c r="H796"/>
  <c r="G796"/>
  <c r="F796"/>
  <c r="E796"/>
  <c r="S794"/>
  <c r="R794"/>
  <c r="Q794"/>
  <c r="P794"/>
  <c r="O794"/>
  <c r="J794"/>
  <c r="I794"/>
  <c r="H794"/>
  <c r="G794"/>
  <c r="F794"/>
  <c r="E794"/>
  <c r="S791"/>
  <c r="R791"/>
  <c r="Q791"/>
  <c r="P791"/>
  <c r="O791"/>
  <c r="J791"/>
  <c r="I791"/>
  <c r="H791"/>
  <c r="G791"/>
  <c r="F791"/>
  <c r="E791"/>
  <c r="S788"/>
  <c r="R788"/>
  <c r="Q788"/>
  <c r="P788"/>
  <c r="O788"/>
  <c r="J788"/>
  <c r="I788"/>
  <c r="H788"/>
  <c r="G788"/>
  <c r="F788"/>
  <c r="E788"/>
  <c r="S780"/>
  <c r="R780"/>
  <c r="Q780"/>
  <c r="P780"/>
  <c r="O780"/>
  <c r="J780"/>
  <c r="I780"/>
  <c r="H780"/>
  <c r="G780"/>
  <c r="F780"/>
  <c r="E780"/>
  <c r="S775"/>
  <c r="R775"/>
  <c r="Q775"/>
  <c r="P775"/>
  <c r="O775"/>
  <c r="J775"/>
  <c r="I775"/>
  <c r="H775"/>
  <c r="G775"/>
  <c r="F775"/>
  <c r="E775"/>
  <c r="S772"/>
  <c r="R772"/>
  <c r="Q772"/>
  <c r="P772"/>
  <c r="O772"/>
  <c r="J772"/>
  <c r="I772"/>
  <c r="H772"/>
  <c r="G772"/>
  <c r="F772"/>
  <c r="E772"/>
  <c r="S769"/>
  <c r="R769"/>
  <c r="Q769"/>
  <c r="P769"/>
  <c r="O769"/>
  <c r="J769"/>
  <c r="I769"/>
  <c r="H769"/>
  <c r="G769"/>
  <c r="F769"/>
  <c r="E769"/>
  <c r="S764"/>
  <c r="R764"/>
  <c r="Q764"/>
  <c r="P764"/>
  <c r="O764"/>
  <c r="J764"/>
  <c r="I764"/>
  <c r="H764"/>
  <c r="G764"/>
  <c r="F764"/>
  <c r="E764"/>
  <c r="S755"/>
  <c r="R755"/>
  <c r="Q755"/>
  <c r="P755"/>
  <c r="O755"/>
  <c r="J755"/>
  <c r="I755"/>
  <c r="H755"/>
  <c r="G755"/>
  <c r="F755"/>
  <c r="E755"/>
  <c r="S752"/>
  <c r="R752"/>
  <c r="Q752"/>
  <c r="P752"/>
  <c r="O752"/>
  <c r="N752"/>
  <c r="M752"/>
  <c r="L752"/>
  <c r="K752"/>
  <c r="J752"/>
  <c r="I752"/>
  <c r="H752"/>
  <c r="G752"/>
  <c r="F752"/>
  <c r="E752"/>
  <c r="S750"/>
  <c r="R750"/>
  <c r="Q750"/>
  <c r="P750"/>
  <c r="O750"/>
  <c r="N750"/>
  <c r="M750"/>
  <c r="L750"/>
  <c r="K750"/>
  <c r="J750"/>
  <c r="I750"/>
  <c r="H750"/>
  <c r="G750"/>
  <c r="F750"/>
  <c r="E750"/>
  <c r="S748"/>
  <c r="R748"/>
  <c r="Q748"/>
  <c r="P748"/>
  <c r="O748"/>
  <c r="J748"/>
  <c r="I748"/>
  <c r="H748"/>
  <c r="G748"/>
  <c r="F748"/>
  <c r="E748"/>
  <c r="S745"/>
  <c r="R745"/>
  <c r="Q745"/>
  <c r="P745"/>
  <c r="O745"/>
  <c r="J745"/>
  <c r="I745"/>
  <c r="H745"/>
  <c r="G745"/>
  <c r="F745"/>
  <c r="E745"/>
  <c r="S742"/>
  <c r="R742"/>
  <c r="Q742"/>
  <c r="P742"/>
  <c r="O742"/>
  <c r="J742"/>
  <c r="I742"/>
  <c r="H742"/>
  <c r="G742"/>
  <c r="F742"/>
  <c r="E742"/>
  <c r="S739"/>
  <c r="R739"/>
  <c r="Q739"/>
  <c r="P739"/>
  <c r="O739"/>
  <c r="N739"/>
  <c r="M739"/>
  <c r="L739"/>
  <c r="K739"/>
  <c r="J739"/>
  <c r="I739"/>
  <c r="H739"/>
  <c r="G739"/>
  <c r="F739"/>
  <c r="E739"/>
  <c r="S737"/>
  <c r="R737"/>
  <c r="Q737"/>
  <c r="P737"/>
  <c r="O737"/>
  <c r="J737"/>
  <c r="I737"/>
  <c r="H737"/>
  <c r="G737"/>
  <c r="F737"/>
  <c r="E737"/>
  <c r="S734"/>
  <c r="R734"/>
  <c r="Q734"/>
  <c r="P734"/>
  <c r="O734"/>
  <c r="N734"/>
  <c r="M734"/>
  <c r="L734"/>
  <c r="K734"/>
  <c r="J734"/>
  <c r="I734"/>
  <c r="H734"/>
  <c r="G734"/>
  <c r="F734"/>
  <c r="E734"/>
  <c r="S732"/>
  <c r="R732"/>
  <c r="Q732"/>
  <c r="P732"/>
  <c r="O732"/>
  <c r="J732"/>
  <c r="I732"/>
  <c r="H732"/>
  <c r="G732"/>
  <c r="F732"/>
  <c r="E732"/>
  <c r="S729"/>
  <c r="R729"/>
  <c r="Q729"/>
  <c r="P729"/>
  <c r="O729"/>
  <c r="J729"/>
  <c r="I729"/>
  <c r="H729"/>
  <c r="G729"/>
  <c r="F729"/>
  <c r="E729"/>
  <c r="S722"/>
  <c r="R722"/>
  <c r="Q722"/>
  <c r="P722"/>
  <c r="O722"/>
  <c r="J722"/>
  <c r="I722"/>
  <c r="H722"/>
  <c r="G722"/>
  <c r="F722"/>
  <c r="E722"/>
  <c r="S689"/>
  <c r="R689"/>
  <c r="Q689"/>
  <c r="P689"/>
  <c r="O689"/>
  <c r="N689"/>
  <c r="M689"/>
  <c r="L689"/>
  <c r="K689"/>
  <c r="J689"/>
  <c r="I689"/>
  <c r="H689"/>
  <c r="G689"/>
  <c r="F689"/>
  <c r="E689"/>
  <c r="S687"/>
  <c r="R687"/>
  <c r="Q687"/>
  <c r="P687"/>
  <c r="O687"/>
  <c r="N687"/>
  <c r="M687"/>
  <c r="L687"/>
  <c r="K687"/>
  <c r="J687"/>
  <c r="I687"/>
  <c r="H687"/>
  <c r="G687"/>
  <c r="F687"/>
  <c r="E687"/>
  <c r="S685"/>
  <c r="R685"/>
  <c r="Q685"/>
  <c r="P685"/>
  <c r="O685"/>
  <c r="J685"/>
  <c r="I685"/>
  <c r="H685"/>
  <c r="G685"/>
  <c r="F685"/>
  <c r="E685"/>
  <c r="S682"/>
  <c r="R682"/>
  <c r="Q682"/>
  <c r="P682"/>
  <c r="O682"/>
  <c r="N682"/>
  <c r="M682"/>
  <c r="L682"/>
  <c r="K682"/>
  <c r="J682"/>
  <c r="I682"/>
  <c r="H682"/>
  <c r="G682"/>
  <c r="F682"/>
  <c r="E682"/>
  <c r="S680"/>
  <c r="R680"/>
  <c r="Q680"/>
  <c r="P680"/>
  <c r="O680"/>
  <c r="J680"/>
  <c r="I680"/>
  <c r="H680"/>
  <c r="G680"/>
  <c r="F680"/>
  <c r="E680"/>
  <c r="S676"/>
  <c r="R676"/>
  <c r="Q676"/>
  <c r="P676"/>
  <c r="O676"/>
  <c r="J676"/>
  <c r="I676"/>
  <c r="H676"/>
  <c r="G676"/>
  <c r="F676"/>
  <c r="E676"/>
  <c r="S672"/>
  <c r="R672"/>
  <c r="Q672"/>
  <c r="P672"/>
  <c r="O672"/>
  <c r="J672"/>
  <c r="I672"/>
  <c r="H672"/>
  <c r="G672"/>
  <c r="F672"/>
  <c r="E672"/>
  <c r="S666"/>
  <c r="R666"/>
  <c r="Q666"/>
  <c r="P666"/>
  <c r="O666"/>
  <c r="N666"/>
  <c r="M666"/>
  <c r="L666"/>
  <c r="K666"/>
  <c r="J666"/>
  <c r="I666"/>
  <c r="H666"/>
  <c r="G666"/>
  <c r="F666"/>
  <c r="E666"/>
  <c r="S664"/>
  <c r="R664"/>
  <c r="Q664"/>
  <c r="P664"/>
  <c r="O664"/>
  <c r="J664"/>
  <c r="I664"/>
  <c r="H664"/>
  <c r="G664"/>
  <c r="F664"/>
  <c r="E664"/>
  <c r="S660"/>
  <c r="R660"/>
  <c r="Q660"/>
  <c r="P660"/>
  <c r="O660"/>
  <c r="J660"/>
  <c r="I660"/>
  <c r="H660"/>
  <c r="G660"/>
  <c r="F660"/>
  <c r="E660"/>
  <c r="S657"/>
  <c r="R657"/>
  <c r="Q657"/>
  <c r="P657"/>
  <c r="O657"/>
  <c r="J657"/>
  <c r="I657"/>
  <c r="H657"/>
  <c r="G657"/>
  <c r="F657"/>
  <c r="E657"/>
  <c r="S653"/>
  <c r="R653"/>
  <c r="Q653"/>
  <c r="P653"/>
  <c r="O653"/>
  <c r="J653"/>
  <c r="I653"/>
  <c r="H653"/>
  <c r="G653"/>
  <c r="F653"/>
  <c r="E653"/>
  <c r="S650"/>
  <c r="R650"/>
  <c r="Q650"/>
  <c r="P650"/>
  <c r="O650"/>
  <c r="N650"/>
  <c r="M650"/>
  <c r="L650"/>
  <c r="K650"/>
  <c r="J650"/>
  <c r="I650"/>
  <c r="H650"/>
  <c r="G650"/>
  <c r="F650"/>
  <c r="E650"/>
  <c r="S648"/>
  <c r="R648"/>
  <c r="Q648"/>
  <c r="P648"/>
  <c r="O648"/>
  <c r="J648"/>
  <c r="I648"/>
  <c r="H648"/>
  <c r="G648"/>
  <c r="F648"/>
  <c r="E648"/>
  <c r="S644"/>
  <c r="R644"/>
  <c r="Q644"/>
  <c r="P644"/>
  <c r="O644"/>
  <c r="J644"/>
  <c r="I644"/>
  <c r="H644"/>
  <c r="G644"/>
  <c r="F644"/>
  <c r="E644"/>
  <c r="S641"/>
  <c r="R641"/>
  <c r="Q641"/>
  <c r="P641"/>
  <c r="O641"/>
  <c r="J641"/>
  <c r="I641"/>
  <c r="H641"/>
  <c r="G641"/>
  <c r="F641"/>
  <c r="E641"/>
  <c r="S637"/>
  <c r="R637"/>
  <c r="Q637"/>
  <c r="P637"/>
  <c r="O637"/>
  <c r="J637"/>
  <c r="I637"/>
  <c r="H637"/>
  <c r="G637"/>
  <c r="F637"/>
  <c r="E637"/>
  <c r="S632"/>
  <c r="R632"/>
  <c r="Q632"/>
  <c r="P632"/>
  <c r="O632"/>
  <c r="N632"/>
  <c r="M632"/>
  <c r="L632"/>
  <c r="K632"/>
  <c r="J632"/>
  <c r="I632"/>
  <c r="H632"/>
  <c r="G632"/>
  <c r="F632"/>
  <c r="E632"/>
  <c r="S630"/>
  <c r="R630"/>
  <c r="Q630"/>
  <c r="P630"/>
  <c r="O630"/>
  <c r="J630"/>
  <c r="I630"/>
  <c r="H630"/>
  <c r="G630"/>
  <c r="F630"/>
  <c r="E630"/>
  <c r="S627"/>
  <c r="R627"/>
  <c r="Q627"/>
  <c r="P627"/>
  <c r="O627"/>
  <c r="J627"/>
  <c r="I627"/>
  <c r="H627"/>
  <c r="G627"/>
  <c r="F627"/>
  <c r="E627"/>
  <c r="S623"/>
  <c r="R623"/>
  <c r="Q623"/>
  <c r="P623"/>
  <c r="O623"/>
  <c r="J623"/>
  <c r="I623"/>
  <c r="H623"/>
  <c r="G623"/>
  <c r="F623"/>
  <c r="E623"/>
  <c r="S620"/>
  <c r="R620"/>
  <c r="Q620"/>
  <c r="P620"/>
  <c r="O620"/>
  <c r="J620"/>
  <c r="I620"/>
  <c r="H620"/>
  <c r="G620"/>
  <c r="F620"/>
  <c r="E620"/>
  <c r="S605"/>
  <c r="R605"/>
  <c r="Q605"/>
  <c r="P605"/>
  <c r="O605"/>
  <c r="J605"/>
  <c r="I605"/>
  <c r="H605"/>
  <c r="G605"/>
  <c r="F605"/>
  <c r="E605"/>
  <c r="S602"/>
  <c r="R602"/>
  <c r="Q602"/>
  <c r="P602"/>
  <c r="O602"/>
  <c r="N602"/>
  <c r="M602"/>
  <c r="L602"/>
  <c r="K602"/>
  <c r="J602"/>
  <c r="I602"/>
  <c r="H602"/>
  <c r="G602"/>
  <c r="F602"/>
  <c r="E602"/>
  <c r="S600"/>
  <c r="R600"/>
  <c r="Q600"/>
  <c r="P600"/>
  <c r="O600"/>
  <c r="J600"/>
  <c r="I600"/>
  <c r="H600"/>
  <c r="G600"/>
  <c r="F600"/>
  <c r="E600"/>
  <c r="S596"/>
  <c r="R596"/>
  <c r="Q596"/>
  <c r="P596"/>
  <c r="O596"/>
  <c r="J596"/>
  <c r="I596"/>
  <c r="H596"/>
  <c r="G596"/>
  <c r="F596"/>
  <c r="E596"/>
  <c r="S590"/>
  <c r="R590"/>
  <c r="Q590"/>
  <c r="P590"/>
  <c r="O590"/>
  <c r="J590"/>
  <c r="I590"/>
  <c r="H590"/>
  <c r="G590"/>
  <c r="F590"/>
  <c r="E590"/>
  <c r="S583"/>
  <c r="R583"/>
  <c r="Q583"/>
  <c r="P583"/>
  <c r="O583"/>
  <c r="N583"/>
  <c r="M583"/>
  <c r="L583"/>
  <c r="K583"/>
  <c r="J583"/>
  <c r="I583"/>
  <c r="H583"/>
  <c r="G583"/>
  <c r="F583"/>
  <c r="E583"/>
  <c r="S581"/>
  <c r="R581"/>
  <c r="Q581"/>
  <c r="P581"/>
  <c r="O581"/>
  <c r="J581"/>
  <c r="I581"/>
  <c r="H581"/>
  <c r="G581"/>
  <c r="F581"/>
  <c r="E581"/>
  <c r="S578"/>
  <c r="R578"/>
  <c r="Q578"/>
  <c r="P578"/>
  <c r="O578"/>
  <c r="J578"/>
  <c r="I578"/>
  <c r="H578"/>
  <c r="G578"/>
  <c r="F578"/>
  <c r="E578"/>
  <c r="S569"/>
  <c r="R569"/>
  <c r="Q569"/>
  <c r="P569"/>
  <c r="O569"/>
  <c r="J569"/>
  <c r="I569"/>
  <c r="H569"/>
  <c r="G569"/>
  <c r="F569"/>
  <c r="E569"/>
  <c r="S561"/>
  <c r="R561"/>
  <c r="Q561"/>
  <c r="P561"/>
  <c r="O561"/>
  <c r="N561"/>
  <c r="M561"/>
  <c r="L561"/>
  <c r="K561"/>
  <c r="J561"/>
  <c r="I561"/>
  <c r="H561"/>
  <c r="G561"/>
  <c r="F561"/>
  <c r="E561"/>
  <c r="S559"/>
  <c r="R559"/>
  <c r="Q559"/>
  <c r="P559"/>
  <c r="O559"/>
  <c r="N559"/>
  <c r="M559"/>
  <c r="L559"/>
  <c r="K559"/>
  <c r="J559"/>
  <c r="I559"/>
  <c r="H559"/>
  <c r="G559"/>
  <c r="F559"/>
  <c r="E559"/>
  <c r="S557"/>
  <c r="R557"/>
  <c r="Q557"/>
  <c r="P557"/>
  <c r="O557"/>
  <c r="N557"/>
  <c r="M557"/>
  <c r="L557"/>
  <c r="K557"/>
  <c r="J557"/>
  <c r="I557"/>
  <c r="H557"/>
  <c r="G557"/>
  <c r="F557"/>
  <c r="E557"/>
  <c r="S555"/>
  <c r="R555"/>
  <c r="Q555"/>
  <c r="P555"/>
  <c r="O555"/>
  <c r="J555"/>
  <c r="I555"/>
  <c r="H555"/>
  <c r="G555"/>
  <c r="F555"/>
  <c r="E555"/>
  <c r="S552"/>
  <c r="R552"/>
  <c r="Q552"/>
  <c r="P552"/>
  <c r="O552"/>
  <c r="J552"/>
  <c r="I552"/>
  <c r="H552"/>
  <c r="G552"/>
  <c r="F552"/>
  <c r="E552"/>
  <c r="S537"/>
  <c r="R537"/>
  <c r="Q537"/>
  <c r="P537"/>
  <c r="O537"/>
  <c r="J537"/>
  <c r="I537"/>
  <c r="H537"/>
  <c r="G537"/>
  <c r="F537"/>
  <c r="E537"/>
  <c r="S534"/>
  <c r="R534"/>
  <c r="Q534"/>
  <c r="P534"/>
  <c r="O534"/>
  <c r="N534"/>
  <c r="M534"/>
  <c r="L534"/>
  <c r="K534"/>
  <c r="J534"/>
  <c r="I534"/>
  <c r="H534"/>
  <c r="G534"/>
  <c r="F534"/>
  <c r="E534"/>
  <c r="S532"/>
  <c r="R532"/>
  <c r="Q532"/>
  <c r="P532"/>
  <c r="O532"/>
  <c r="J532"/>
  <c r="I532"/>
  <c r="H532"/>
  <c r="G532"/>
  <c r="F532"/>
  <c r="E532"/>
  <c r="S526"/>
  <c r="R526"/>
  <c r="Q526"/>
  <c r="P526"/>
  <c r="O526"/>
  <c r="J526"/>
  <c r="I526"/>
  <c r="H526"/>
  <c r="G526"/>
  <c r="F526"/>
  <c r="E526"/>
  <c r="S519"/>
  <c r="R519"/>
  <c r="Q519"/>
  <c r="P519"/>
  <c r="O519"/>
  <c r="N519"/>
  <c r="M519"/>
  <c r="L519"/>
  <c r="K519"/>
  <c r="J519"/>
  <c r="I519"/>
  <c r="H519"/>
  <c r="G519"/>
  <c r="F519"/>
  <c r="E519"/>
  <c r="S517"/>
  <c r="R517"/>
  <c r="Q517"/>
  <c r="P517"/>
  <c r="O517"/>
  <c r="J517"/>
  <c r="I517"/>
  <c r="H517"/>
  <c r="G517"/>
  <c r="F517"/>
  <c r="E517"/>
  <c r="S514"/>
  <c r="R514"/>
  <c r="Q514"/>
  <c r="P514"/>
  <c r="O514"/>
  <c r="J514"/>
  <c r="I514"/>
  <c r="H514"/>
  <c r="G514"/>
  <c r="F514"/>
  <c r="E514"/>
  <c r="S505"/>
  <c r="R505"/>
  <c r="Q505"/>
  <c r="P505"/>
  <c r="O505"/>
  <c r="J505"/>
  <c r="I505"/>
  <c r="H505"/>
  <c r="G505"/>
  <c r="F505"/>
  <c r="E505"/>
  <c r="S496"/>
  <c r="R496"/>
  <c r="Q496"/>
  <c r="P496"/>
  <c r="O496"/>
  <c r="N496"/>
  <c r="M496"/>
  <c r="L496"/>
  <c r="K496"/>
  <c r="J496"/>
  <c r="I496"/>
  <c r="H496"/>
  <c r="G496"/>
  <c r="F496"/>
  <c r="E496"/>
  <c r="S494"/>
  <c r="R494"/>
  <c r="Q494"/>
  <c r="P494"/>
  <c r="O494"/>
  <c r="N494"/>
  <c r="M494"/>
  <c r="L494"/>
  <c r="K494"/>
  <c r="J494"/>
  <c r="I494"/>
  <c r="H494"/>
  <c r="G494"/>
  <c r="F494"/>
  <c r="E494"/>
  <c r="S492"/>
  <c r="R492"/>
  <c r="Q492"/>
  <c r="P492"/>
  <c r="O492"/>
  <c r="N492"/>
  <c r="M492"/>
  <c r="L492"/>
  <c r="K492"/>
  <c r="J492"/>
  <c r="I492"/>
  <c r="H492"/>
  <c r="G492"/>
  <c r="F492"/>
  <c r="E492"/>
  <c r="S490"/>
  <c r="R490"/>
  <c r="Q490"/>
  <c r="P490"/>
  <c r="O490"/>
  <c r="J490"/>
  <c r="I490"/>
  <c r="H490"/>
  <c r="G490"/>
  <c r="F490"/>
  <c r="E490"/>
  <c r="S487"/>
  <c r="R487"/>
  <c r="Q487"/>
  <c r="P487"/>
  <c r="O487"/>
  <c r="J487"/>
  <c r="I487"/>
  <c r="H487"/>
  <c r="G487"/>
  <c r="F487"/>
  <c r="E487"/>
  <c r="S483"/>
  <c r="R483"/>
  <c r="Q483"/>
  <c r="P483"/>
  <c r="O483"/>
  <c r="N483"/>
  <c r="M483"/>
  <c r="L483"/>
  <c r="K483"/>
  <c r="J483"/>
  <c r="I483"/>
  <c r="H483"/>
  <c r="G483"/>
  <c r="F483"/>
  <c r="E483"/>
  <c r="S481"/>
  <c r="R481"/>
  <c r="Q481"/>
  <c r="P481"/>
  <c r="O481"/>
  <c r="J481"/>
  <c r="I481"/>
  <c r="H481"/>
  <c r="G481"/>
  <c r="F481"/>
  <c r="E481"/>
  <c r="S473"/>
  <c r="R473"/>
  <c r="Q473"/>
  <c r="P473"/>
  <c r="O473"/>
  <c r="J473"/>
  <c r="I473"/>
  <c r="H473"/>
  <c r="G473"/>
  <c r="F473"/>
  <c r="E473"/>
  <c r="S470"/>
  <c r="R470"/>
  <c r="Q470"/>
  <c r="P470"/>
  <c r="O470"/>
  <c r="N470"/>
  <c r="M470"/>
  <c r="L470"/>
  <c r="K470"/>
  <c r="J470"/>
  <c r="I470"/>
  <c r="H470"/>
  <c r="G470"/>
  <c r="F470"/>
  <c r="E470"/>
  <c r="S468"/>
  <c r="R468"/>
  <c r="Q468"/>
  <c r="P468"/>
  <c r="O468"/>
  <c r="J468"/>
  <c r="I468"/>
  <c r="H468"/>
  <c r="G468"/>
  <c r="F468"/>
  <c r="E468"/>
  <c r="S464"/>
  <c r="R464"/>
  <c r="Q464"/>
  <c r="P464"/>
  <c r="O464"/>
  <c r="J464"/>
  <c r="I464"/>
  <c r="H464"/>
  <c r="G464"/>
  <c r="F464"/>
  <c r="E464"/>
  <c r="S455"/>
  <c r="R455"/>
  <c r="Q455"/>
  <c r="P455"/>
  <c r="O455"/>
  <c r="J455"/>
  <c r="I455"/>
  <c r="H455"/>
  <c r="G455"/>
  <c r="F455"/>
  <c r="E455"/>
  <c r="S449"/>
  <c r="R449"/>
  <c r="Q449"/>
  <c r="P449"/>
  <c r="O449"/>
  <c r="N449"/>
  <c r="M449"/>
  <c r="L449"/>
  <c r="K449"/>
  <c r="J449"/>
  <c r="I449"/>
  <c r="H449"/>
  <c r="G449"/>
  <c r="F449"/>
  <c r="E449"/>
  <c r="S447"/>
  <c r="R447"/>
  <c r="Q447"/>
  <c r="P447"/>
  <c r="O447"/>
  <c r="N447"/>
  <c r="M447"/>
  <c r="L447"/>
  <c r="K447"/>
  <c r="J447"/>
  <c r="I447"/>
  <c r="H447"/>
  <c r="G447"/>
  <c r="F447"/>
  <c r="E447"/>
  <c r="S445"/>
  <c r="R445"/>
  <c r="Q445"/>
  <c r="P445"/>
  <c r="O445"/>
  <c r="N445"/>
  <c r="M445"/>
  <c r="L445"/>
  <c r="K445"/>
  <c r="J445"/>
  <c r="I445"/>
  <c r="H445"/>
  <c r="G445"/>
  <c r="F445"/>
  <c r="E445"/>
  <c r="S443"/>
  <c r="R443"/>
  <c r="Q443"/>
  <c r="P443"/>
  <c r="O443"/>
  <c r="J443"/>
  <c r="I443"/>
  <c r="H443"/>
  <c r="G443"/>
  <c r="F443"/>
  <c r="E443"/>
  <c r="S440"/>
  <c r="R440"/>
  <c r="Q440"/>
  <c r="P440"/>
  <c r="O440"/>
  <c r="J440"/>
  <c r="I440"/>
  <c r="H440"/>
  <c r="G440"/>
  <c r="F440"/>
  <c r="E440"/>
  <c r="S433"/>
  <c r="R433"/>
  <c r="Q433"/>
  <c r="P433"/>
  <c r="O433"/>
  <c r="J433"/>
  <c r="I433"/>
  <c r="H433"/>
  <c r="G433"/>
  <c r="F433"/>
  <c r="E433"/>
  <c r="S429"/>
  <c r="R429"/>
  <c r="Q429"/>
  <c r="P429"/>
  <c r="O429"/>
  <c r="N429"/>
  <c r="M429"/>
  <c r="L429"/>
  <c r="K429"/>
  <c r="J429"/>
  <c r="I429"/>
  <c r="H429"/>
  <c r="G429"/>
  <c r="F429"/>
  <c r="E429"/>
  <c r="S427"/>
  <c r="R427"/>
  <c r="Q427"/>
  <c r="P427"/>
  <c r="O427"/>
  <c r="J427"/>
  <c r="I427"/>
  <c r="H427"/>
  <c r="G427"/>
  <c r="F427"/>
  <c r="E427"/>
  <c r="S419"/>
  <c r="R419"/>
  <c r="Q419"/>
  <c r="P419"/>
  <c r="O419"/>
  <c r="J419"/>
  <c r="I419"/>
  <c r="H419"/>
  <c r="G419"/>
  <c r="F419"/>
  <c r="E419"/>
  <c r="S416"/>
  <c r="R416"/>
  <c r="Q416"/>
  <c r="P416"/>
  <c r="O416"/>
  <c r="N416"/>
  <c r="M416"/>
  <c r="L416"/>
  <c r="K416"/>
  <c r="J416"/>
  <c r="I416"/>
  <c r="H416"/>
  <c r="G416"/>
  <c r="F416"/>
  <c r="E416"/>
  <c r="S414"/>
  <c r="R414"/>
  <c r="Q414"/>
  <c r="P414"/>
  <c r="O414"/>
  <c r="J414"/>
  <c r="I414"/>
  <c r="H414"/>
  <c r="G414"/>
  <c r="F414"/>
  <c r="E414"/>
  <c r="S410"/>
  <c r="R410"/>
  <c r="Q410"/>
  <c r="P410"/>
  <c r="O410"/>
  <c r="J410"/>
  <c r="I410"/>
  <c r="H410"/>
  <c r="G410"/>
  <c r="F410"/>
  <c r="E410"/>
  <c r="S401"/>
  <c r="R401"/>
  <c r="Q401"/>
  <c r="P401"/>
  <c r="O401"/>
  <c r="J401"/>
  <c r="I401"/>
  <c r="H401"/>
  <c r="G401"/>
  <c r="F401"/>
  <c r="E401"/>
  <c r="S393"/>
  <c r="R393"/>
  <c r="Q393"/>
  <c r="P393"/>
  <c r="O393"/>
  <c r="N393"/>
  <c r="M393"/>
  <c r="L393"/>
  <c r="K393"/>
  <c r="J393"/>
  <c r="I393"/>
  <c r="H393"/>
  <c r="G393"/>
  <c r="F393"/>
  <c r="E393"/>
  <c r="S391"/>
  <c r="R391"/>
  <c r="Q391"/>
  <c r="P391"/>
  <c r="O391"/>
  <c r="N391"/>
  <c r="M391"/>
  <c r="L391"/>
  <c r="K391"/>
  <c r="J391"/>
  <c r="I391"/>
  <c r="H391"/>
  <c r="G391"/>
  <c r="F391"/>
  <c r="E391"/>
  <c r="S389"/>
  <c r="R389"/>
  <c r="Q389"/>
  <c r="P389"/>
  <c r="O389"/>
  <c r="N389"/>
  <c r="M389"/>
  <c r="L389"/>
  <c r="K389"/>
  <c r="J389"/>
  <c r="I389"/>
  <c r="H389"/>
  <c r="G389"/>
  <c r="F389"/>
  <c r="E389"/>
  <c r="S387"/>
  <c r="R387"/>
  <c r="Q387"/>
  <c r="P387"/>
  <c r="O387"/>
  <c r="N387"/>
  <c r="M387"/>
  <c r="L387"/>
  <c r="K387"/>
  <c r="J387"/>
  <c r="I387"/>
  <c r="H387"/>
  <c r="G387"/>
  <c r="F387"/>
  <c r="E387"/>
  <c r="S385"/>
  <c r="R385"/>
  <c r="Q385"/>
  <c r="P385"/>
  <c r="O385"/>
  <c r="J385"/>
  <c r="I385"/>
  <c r="H385"/>
  <c r="G385"/>
  <c r="F385"/>
  <c r="E385"/>
  <c r="S371"/>
  <c r="R371"/>
  <c r="Q371"/>
  <c r="P371"/>
  <c r="O371"/>
  <c r="N371"/>
  <c r="M371"/>
  <c r="L371"/>
  <c r="K371"/>
  <c r="J371"/>
  <c r="I371"/>
  <c r="H371"/>
  <c r="G371"/>
  <c r="F371"/>
  <c r="E371"/>
  <c r="S369"/>
  <c r="R369"/>
  <c r="Q369"/>
  <c r="P369"/>
  <c r="O369"/>
  <c r="N369"/>
  <c r="M369"/>
  <c r="L369"/>
  <c r="K369"/>
  <c r="J369"/>
  <c r="I369"/>
  <c r="H369"/>
  <c r="G369"/>
  <c r="F369"/>
  <c r="E369"/>
  <c r="S367"/>
  <c r="R367"/>
  <c r="Q367"/>
  <c r="P367"/>
  <c r="O367"/>
  <c r="N367"/>
  <c r="M367"/>
  <c r="L367"/>
  <c r="K367"/>
  <c r="J367"/>
  <c r="I367"/>
  <c r="H367"/>
  <c r="G367"/>
  <c r="F367"/>
  <c r="E367"/>
  <c r="S365"/>
  <c r="R365"/>
  <c r="Q365"/>
  <c r="P365"/>
  <c r="O365"/>
  <c r="J365"/>
  <c r="I365"/>
  <c r="H365"/>
  <c r="G365"/>
  <c r="F365"/>
  <c r="E365"/>
  <c r="S362"/>
  <c r="R362"/>
  <c r="Q362"/>
  <c r="P362"/>
  <c r="O362"/>
  <c r="J362"/>
  <c r="I362"/>
  <c r="H362"/>
  <c r="G362"/>
  <c r="F362"/>
  <c r="E362"/>
  <c r="S357"/>
  <c r="R357"/>
  <c r="Q357"/>
  <c r="P357"/>
  <c r="O357"/>
  <c r="J357"/>
  <c r="I357"/>
  <c r="H357"/>
  <c r="G357"/>
  <c r="F357"/>
  <c r="E357"/>
  <c r="S348"/>
  <c r="R348"/>
  <c r="Q348"/>
  <c r="P348"/>
  <c r="O348"/>
  <c r="J348"/>
  <c r="I348"/>
  <c r="H348"/>
  <c r="G348"/>
  <c r="F348"/>
  <c r="E348"/>
  <c r="S344"/>
  <c r="R344"/>
  <c r="Q344"/>
  <c r="P344"/>
  <c r="O344"/>
  <c r="J344"/>
  <c r="I344"/>
  <c r="H344"/>
  <c r="G344"/>
  <c r="F344"/>
  <c r="E344"/>
  <c r="S337"/>
  <c r="R337"/>
  <c r="Q337"/>
  <c r="P337"/>
  <c r="O337"/>
  <c r="N337"/>
  <c r="M337"/>
  <c r="L337"/>
  <c r="K337"/>
  <c r="J337"/>
  <c r="I337"/>
  <c r="H337"/>
  <c r="G337"/>
  <c r="F337"/>
  <c r="E337"/>
  <c r="S335"/>
  <c r="R335"/>
  <c r="Q335"/>
  <c r="P335"/>
  <c r="O335"/>
  <c r="N335"/>
  <c r="M335"/>
  <c r="L335"/>
  <c r="K335"/>
  <c r="J335"/>
  <c r="I335"/>
  <c r="H335"/>
  <c r="G335"/>
  <c r="F335"/>
  <c r="E335"/>
  <c r="S333"/>
  <c r="R333"/>
  <c r="Q333"/>
  <c r="P333"/>
  <c r="O333"/>
  <c r="J333"/>
  <c r="I333"/>
  <c r="H333"/>
  <c r="G333"/>
  <c r="F333"/>
  <c r="E333"/>
  <c r="S325"/>
  <c r="R325"/>
  <c r="Q325"/>
  <c r="P325"/>
  <c r="O325"/>
  <c r="J325"/>
  <c r="I325"/>
  <c r="H325"/>
  <c r="G325"/>
  <c r="F325"/>
  <c r="E325"/>
  <c r="S319"/>
  <c r="R319"/>
  <c r="Q319"/>
  <c r="P319"/>
  <c r="O319"/>
  <c r="J319"/>
  <c r="I319"/>
  <c r="H319"/>
  <c r="G319"/>
  <c r="F319"/>
  <c r="E319"/>
  <c r="S316"/>
  <c r="R316"/>
  <c r="Q316"/>
  <c r="P316"/>
  <c r="O316"/>
  <c r="J316"/>
  <c r="I316"/>
  <c r="H316"/>
  <c r="G316"/>
  <c r="F316"/>
  <c r="E316"/>
  <c r="S301"/>
  <c r="R301"/>
  <c r="Q301"/>
  <c r="P301"/>
  <c r="O301"/>
  <c r="N1513"/>
  <c r="M1513"/>
  <c r="J301"/>
  <c r="J1483"/>
  <c r="J1513"/>
  <c r="I301"/>
  <c r="I1483"/>
  <c r="I1513"/>
  <c r="H301"/>
  <c r="G301"/>
  <c r="F301"/>
  <c r="F1483"/>
  <c r="F1513"/>
  <c r="E301"/>
  <c r="E1483"/>
  <c r="S297"/>
  <c r="R297"/>
  <c r="Q297"/>
  <c r="P297"/>
  <c r="O297"/>
  <c r="N297"/>
  <c r="M297"/>
  <c r="L297"/>
  <c r="K297"/>
  <c r="J297"/>
  <c r="I297"/>
  <c r="H297"/>
  <c r="G297"/>
  <c r="F297"/>
  <c r="E297"/>
  <c r="S295"/>
  <c r="R295"/>
  <c r="Q295"/>
  <c r="P295"/>
  <c r="O295"/>
  <c r="N295"/>
  <c r="M295"/>
  <c r="L295"/>
  <c r="K295"/>
  <c r="J295"/>
  <c r="I295"/>
  <c r="H295"/>
  <c r="G295"/>
  <c r="F295"/>
  <c r="E295"/>
  <c r="S293"/>
  <c r="R293"/>
  <c r="Q293"/>
  <c r="P293"/>
  <c r="O293"/>
  <c r="N293"/>
  <c r="M293"/>
  <c r="L293"/>
  <c r="K293"/>
  <c r="J293"/>
  <c r="I293"/>
  <c r="H293"/>
  <c r="G293"/>
  <c r="F293"/>
  <c r="E293"/>
  <c r="S291"/>
  <c r="R291"/>
  <c r="Q291"/>
  <c r="P291"/>
  <c r="O291"/>
  <c r="N291"/>
  <c r="M291"/>
  <c r="L291"/>
  <c r="K291"/>
  <c r="J291"/>
  <c r="I291"/>
  <c r="H291"/>
  <c r="G291"/>
  <c r="F291"/>
  <c r="E291"/>
  <c r="S289"/>
  <c r="R289"/>
  <c r="Q289"/>
  <c r="P289"/>
  <c r="P1481"/>
  <c r="P1511"/>
  <c r="O1511"/>
  <c r="N1511"/>
  <c r="M1511"/>
  <c r="L289"/>
  <c r="L1481"/>
  <c r="L1511"/>
  <c r="K1511"/>
  <c r="J289"/>
  <c r="J1481"/>
  <c r="J1511"/>
  <c r="I289"/>
  <c r="I1481"/>
  <c r="I1511"/>
  <c r="H289"/>
  <c r="H1481"/>
  <c r="H1511"/>
  <c r="G289"/>
  <c r="G1481"/>
  <c r="G1511"/>
  <c r="F289"/>
  <c r="F1481"/>
  <c r="F1511"/>
  <c r="E289"/>
  <c r="E1481"/>
  <c r="E1511"/>
  <c r="S271"/>
  <c r="R271"/>
  <c r="Q271"/>
  <c r="P271"/>
  <c r="L271"/>
  <c r="J271"/>
  <c r="I271"/>
  <c r="H271"/>
  <c r="G271"/>
  <c r="F271"/>
  <c r="E271"/>
  <c r="S267"/>
  <c r="R267"/>
  <c r="Q267"/>
  <c r="P267"/>
  <c r="L267"/>
  <c r="J267"/>
  <c r="I267"/>
  <c r="H267"/>
  <c r="G267"/>
  <c r="F267"/>
  <c r="E267"/>
  <c r="S264"/>
  <c r="R264"/>
  <c r="Q264"/>
  <c r="P264"/>
  <c r="L264"/>
  <c r="J264"/>
  <c r="J1479"/>
  <c r="I264"/>
  <c r="I1479"/>
  <c r="H264"/>
  <c r="G264"/>
  <c r="F264"/>
  <c r="F1479"/>
  <c r="E264"/>
  <c r="E1479"/>
  <c r="S258"/>
  <c r="R258"/>
  <c r="Q258"/>
  <c r="P258"/>
  <c r="P1478"/>
  <c r="L258"/>
  <c r="L1478"/>
  <c r="J258"/>
  <c r="J1478"/>
  <c r="I258"/>
  <c r="I1478"/>
  <c r="I1477"/>
  <c r="H258"/>
  <c r="H1478"/>
  <c r="G258"/>
  <c r="G1478"/>
  <c r="F258"/>
  <c r="F1478"/>
  <c r="E258"/>
  <c r="E1478"/>
  <c r="E1477"/>
  <c r="S254"/>
  <c r="R254"/>
  <c r="Q254"/>
  <c r="P254"/>
  <c r="O254"/>
  <c r="N254"/>
  <c r="M254"/>
  <c r="L254"/>
  <c r="K254"/>
  <c r="J254"/>
  <c r="I254"/>
  <c r="H254"/>
  <c r="G254"/>
  <c r="F254"/>
  <c r="E254"/>
  <c r="S252"/>
  <c r="R252"/>
  <c r="Q252"/>
  <c r="P252"/>
  <c r="O252"/>
  <c r="N252"/>
  <c r="M252"/>
  <c r="L252"/>
  <c r="K252"/>
  <c r="J252"/>
  <c r="I252"/>
  <c r="H252"/>
  <c r="G252"/>
  <c r="F252"/>
  <c r="E252"/>
  <c r="S250"/>
  <c r="R250"/>
  <c r="Q250"/>
  <c r="P250"/>
  <c r="O250"/>
  <c r="L250"/>
  <c r="J250"/>
  <c r="I250"/>
  <c r="H250"/>
  <c r="G250"/>
  <c r="F250"/>
  <c r="E250"/>
  <c r="S245"/>
  <c r="R245"/>
  <c r="Q245"/>
  <c r="P245"/>
  <c r="O245"/>
  <c r="N245"/>
  <c r="M245"/>
  <c r="L245"/>
  <c r="K245"/>
  <c r="J245"/>
  <c r="I245"/>
  <c r="H245"/>
  <c r="G245"/>
  <c r="F245"/>
  <c r="E245"/>
  <c r="S243"/>
  <c r="R243"/>
  <c r="Q243"/>
  <c r="P243"/>
  <c r="O243"/>
  <c r="L243"/>
  <c r="J243"/>
  <c r="I243"/>
  <c r="H243"/>
  <c r="G243"/>
  <c r="F243"/>
  <c r="E243"/>
  <c r="S240"/>
  <c r="R240"/>
  <c r="Q240"/>
  <c r="P240"/>
  <c r="O240"/>
  <c r="L240"/>
  <c r="J240"/>
  <c r="I240"/>
  <c r="H240"/>
  <c r="G240"/>
  <c r="F240"/>
  <c r="E240"/>
  <c r="S237"/>
  <c r="R237"/>
  <c r="Q237"/>
  <c r="P237"/>
  <c r="O237"/>
  <c r="N1505"/>
  <c r="M1505"/>
  <c r="L237"/>
  <c r="J237"/>
  <c r="J1475"/>
  <c r="J1505"/>
  <c r="I237"/>
  <c r="I1475"/>
  <c r="I1505"/>
  <c r="H237"/>
  <c r="G237"/>
  <c r="F237"/>
  <c r="F1475"/>
  <c r="F1505"/>
  <c r="E237"/>
  <c r="E1475"/>
  <c r="E1505"/>
  <c r="S231"/>
  <c r="R231"/>
  <c r="Q231"/>
  <c r="P231"/>
  <c r="O231"/>
  <c r="N231"/>
  <c r="M231"/>
  <c r="L231"/>
  <c r="K231"/>
  <c r="J231"/>
  <c r="I231"/>
  <c r="H231"/>
  <c r="G231"/>
  <c r="F231"/>
  <c r="E231"/>
  <c r="S229"/>
  <c r="R229"/>
  <c r="Q229"/>
  <c r="P229"/>
  <c r="O229"/>
  <c r="N229"/>
  <c r="M229"/>
  <c r="L229"/>
  <c r="K229"/>
  <c r="J229"/>
  <c r="I229"/>
  <c r="H229"/>
  <c r="G229"/>
  <c r="F229"/>
  <c r="E229"/>
  <c r="S227"/>
  <c r="R227"/>
  <c r="Q227"/>
  <c r="P227"/>
  <c r="O227"/>
  <c r="J227"/>
  <c r="I227"/>
  <c r="H227"/>
  <c r="G227"/>
  <c r="F227"/>
  <c r="E227"/>
  <c r="S215"/>
  <c r="R215"/>
  <c r="Q215"/>
  <c r="S212"/>
  <c r="R212"/>
  <c r="Q212"/>
  <c r="P212"/>
  <c r="O212"/>
  <c r="N212"/>
  <c r="M212"/>
  <c r="L212"/>
  <c r="K212"/>
  <c r="J212"/>
  <c r="I212"/>
  <c r="H212"/>
  <c r="G212"/>
  <c r="F212"/>
  <c r="E212"/>
  <c r="S210"/>
  <c r="R210"/>
  <c r="Q210"/>
  <c r="P210"/>
  <c r="O210"/>
  <c r="N210"/>
  <c r="M210"/>
  <c r="L210"/>
  <c r="K210"/>
  <c r="J210"/>
  <c r="I210"/>
  <c r="H210"/>
  <c r="G210"/>
  <c r="F210"/>
  <c r="E210"/>
  <c r="S208"/>
  <c r="R208"/>
  <c r="Q208"/>
  <c r="S199"/>
  <c r="R199"/>
  <c r="Q199"/>
  <c r="J1471"/>
  <c r="I1471"/>
  <c r="F1471"/>
  <c r="E1471"/>
  <c r="S190"/>
  <c r="R190"/>
  <c r="Q190"/>
  <c r="P1473"/>
  <c r="O1473"/>
  <c r="L1473"/>
  <c r="J1473"/>
  <c r="I1473"/>
  <c r="H1473"/>
  <c r="G1473"/>
  <c r="F1473"/>
  <c r="E1473"/>
  <c r="S187"/>
  <c r="R187"/>
  <c r="Q187"/>
  <c r="P187"/>
  <c r="O187"/>
  <c r="N187"/>
  <c r="M187"/>
  <c r="L187"/>
  <c r="K187"/>
  <c r="J187"/>
  <c r="I187"/>
  <c r="H187"/>
  <c r="G187"/>
  <c r="F187"/>
  <c r="E187"/>
  <c r="S185"/>
  <c r="R185"/>
  <c r="Q185"/>
  <c r="S181"/>
  <c r="R181"/>
  <c r="Q181"/>
  <c r="S173"/>
  <c r="R173"/>
  <c r="Q173"/>
  <c r="S166"/>
  <c r="R166"/>
  <c r="Q166"/>
  <c r="P166"/>
  <c r="O166"/>
  <c r="N166"/>
  <c r="M166"/>
  <c r="L166"/>
  <c r="K166"/>
  <c r="J166"/>
  <c r="I166"/>
  <c r="H166"/>
  <c r="G166"/>
  <c r="F166"/>
  <c r="E166"/>
  <c r="S164"/>
  <c r="R164"/>
  <c r="Q164"/>
  <c r="O1470"/>
  <c r="J1470"/>
  <c r="G1470"/>
  <c r="F1470"/>
  <c r="S157"/>
  <c r="R157"/>
  <c r="Q157"/>
  <c r="P157"/>
  <c r="O157"/>
  <c r="N157"/>
  <c r="M157"/>
  <c r="L157"/>
  <c r="K157"/>
  <c r="J157"/>
  <c r="I157"/>
  <c r="H157"/>
  <c r="G157"/>
  <c r="F157"/>
  <c r="E157"/>
  <c r="S155"/>
  <c r="R155"/>
  <c r="Q155"/>
  <c r="P155"/>
  <c r="O155"/>
  <c r="N155"/>
  <c r="M155"/>
  <c r="L155"/>
  <c r="K155"/>
  <c r="J155"/>
  <c r="I155"/>
  <c r="H155"/>
  <c r="G155"/>
  <c r="F155"/>
  <c r="E155"/>
  <c r="S153"/>
  <c r="R153"/>
  <c r="Q153"/>
  <c r="P153"/>
  <c r="O153"/>
  <c r="J153"/>
  <c r="I153"/>
  <c r="H153"/>
  <c r="G153"/>
  <c r="F153"/>
  <c r="E153"/>
  <c r="S149"/>
  <c r="R149"/>
  <c r="Q149"/>
  <c r="P149"/>
  <c r="O149"/>
  <c r="J149"/>
  <c r="I149"/>
  <c r="H149"/>
  <c r="G149"/>
  <c r="F149"/>
  <c r="E149"/>
  <c r="S83"/>
  <c r="R83"/>
  <c r="Q83"/>
  <c r="P83"/>
  <c r="O83"/>
  <c r="J83"/>
  <c r="I83"/>
  <c r="H83"/>
  <c r="G83"/>
  <c r="F83"/>
  <c r="E83"/>
  <c r="S54"/>
  <c r="R54"/>
  <c r="Q54"/>
  <c r="P54"/>
  <c r="O54"/>
  <c r="J54"/>
  <c r="I54"/>
  <c r="H54"/>
  <c r="G54"/>
  <c r="F54"/>
  <c r="E54"/>
  <c r="S51"/>
  <c r="R51"/>
  <c r="Q51"/>
  <c r="P51"/>
  <c r="P1468"/>
  <c r="P1503"/>
  <c r="O51"/>
  <c r="J51"/>
  <c r="I51"/>
  <c r="H51"/>
  <c r="H1468"/>
  <c r="H1503"/>
  <c r="G51"/>
  <c r="F51"/>
  <c r="E51"/>
  <c r="S44"/>
  <c r="R44"/>
  <c r="Q44"/>
  <c r="P44"/>
  <c r="O44"/>
  <c r="N44"/>
  <c r="M44"/>
  <c r="L44"/>
  <c r="K44"/>
  <c r="J44"/>
  <c r="I44"/>
  <c r="H44"/>
  <c r="G44"/>
  <c r="F44"/>
  <c r="E44"/>
  <c r="S42"/>
  <c r="R42"/>
  <c r="Q42"/>
  <c r="P42"/>
  <c r="O42"/>
  <c r="N42"/>
  <c r="M42"/>
  <c r="L42"/>
  <c r="K42"/>
  <c r="J42"/>
  <c r="I42"/>
  <c r="H42"/>
  <c r="G42"/>
  <c r="F42"/>
  <c r="E42"/>
  <c r="S40"/>
  <c r="R40"/>
  <c r="Q40"/>
  <c r="P1469"/>
  <c r="L1469"/>
  <c r="I1469"/>
  <c r="H1469"/>
  <c r="E1469"/>
  <c r="S33"/>
  <c r="R33"/>
  <c r="Q33"/>
  <c r="S26"/>
  <c r="R26"/>
  <c r="Q26"/>
  <c r="O1467"/>
  <c r="J1467"/>
  <c r="G1467"/>
  <c r="F1467"/>
  <c r="W11"/>
  <c r="S11"/>
  <c r="R11"/>
  <c r="Q11"/>
  <c r="P11"/>
  <c r="O11"/>
  <c r="N11"/>
  <c r="M11"/>
  <c r="L11"/>
  <c r="K11"/>
  <c r="J11"/>
  <c r="I11"/>
  <c r="H11"/>
  <c r="G11"/>
  <c r="F11"/>
  <c r="E11"/>
  <c r="W9"/>
  <c r="S9"/>
  <c r="R9"/>
  <c r="Q9"/>
  <c r="P9"/>
  <c r="O9"/>
  <c r="N9"/>
  <c r="M9"/>
  <c r="L9"/>
  <c r="K9"/>
  <c r="J9"/>
  <c r="I9"/>
  <c r="H9"/>
  <c r="G9"/>
  <c r="F9"/>
  <c r="E9"/>
  <c r="W7"/>
  <c r="S7"/>
  <c r="R7"/>
  <c r="Q7"/>
  <c r="P7"/>
  <c r="O7"/>
  <c r="N7"/>
  <c r="M7"/>
  <c r="L7"/>
  <c r="K7"/>
  <c r="J7"/>
  <c r="I7"/>
  <c r="H7"/>
  <c r="G7"/>
  <c r="F7"/>
  <c r="E7"/>
  <c r="W5"/>
  <c r="S5"/>
  <c r="R5"/>
  <c r="Q5"/>
  <c r="P5"/>
  <c r="O5"/>
  <c r="N5"/>
  <c r="M5"/>
  <c r="L5"/>
  <c r="K5"/>
  <c r="J5"/>
  <c r="I5"/>
  <c r="H5"/>
  <c r="G5"/>
  <c r="F5"/>
  <c r="E5"/>
  <c r="W3"/>
  <c r="S3"/>
  <c r="S1461"/>
  <c r="R3"/>
  <c r="Q3"/>
  <c r="P3"/>
  <c r="O3"/>
  <c r="N3"/>
  <c r="M3"/>
  <c r="L3"/>
  <c r="K3"/>
  <c r="K1461"/>
  <c r="J3"/>
  <c r="I3"/>
  <c r="H3"/>
  <c r="G3"/>
  <c r="G1461"/>
  <c r="F3"/>
  <c r="E3"/>
  <c r="F1461"/>
  <c r="R1461"/>
  <c r="E1461"/>
  <c r="I1461"/>
  <c r="M1461"/>
  <c r="Q1461"/>
  <c r="E1467"/>
  <c r="I1467"/>
  <c r="I1468"/>
  <c r="I1503"/>
  <c r="I1501"/>
  <c r="G1469"/>
  <c r="O1469"/>
  <c r="F1468"/>
  <c r="F1503"/>
  <c r="J1468"/>
  <c r="J1503"/>
  <c r="N1503"/>
  <c r="E1470"/>
  <c r="I1470"/>
  <c r="H1471"/>
  <c r="L1471"/>
  <c r="P1471"/>
  <c r="H1475"/>
  <c r="H1505"/>
  <c r="L1475"/>
  <c r="L1505"/>
  <c r="P1475"/>
  <c r="P1505"/>
  <c r="H1479"/>
  <c r="H1477"/>
  <c r="L1479"/>
  <c r="L1477"/>
  <c r="P1479"/>
  <c r="H1483"/>
  <c r="H1513"/>
  <c r="P1483"/>
  <c r="P1513"/>
  <c r="M1507"/>
  <c r="I1507"/>
  <c r="P1507"/>
  <c r="L1507"/>
  <c r="H1507"/>
  <c r="J1461"/>
  <c r="G1468"/>
  <c r="G1503"/>
  <c r="H1461"/>
  <c r="L1461"/>
  <c r="P1461"/>
  <c r="H1467"/>
  <c r="L1467"/>
  <c r="L1501"/>
  <c r="L1515"/>
  <c r="P1467"/>
  <c r="F1469"/>
  <c r="J1469"/>
  <c r="E1468"/>
  <c r="E1503"/>
  <c r="M1503"/>
  <c r="H1470"/>
  <c r="L1470"/>
  <c r="P1470"/>
  <c r="G1471"/>
  <c r="O1471"/>
  <c r="G1475"/>
  <c r="G1505"/>
  <c r="K1505"/>
  <c r="O1475"/>
  <c r="O1505"/>
  <c r="F1477"/>
  <c r="J1477"/>
  <c r="G1479"/>
  <c r="G1477"/>
  <c r="G1483"/>
  <c r="G1513"/>
  <c r="K1513"/>
  <c r="N1461"/>
  <c r="K1503"/>
  <c r="P1477"/>
  <c r="F1501"/>
  <c r="F1515"/>
  <c r="J1501"/>
  <c r="J1515"/>
  <c r="J1466"/>
  <c r="J1485"/>
  <c r="J1517"/>
  <c r="J1488"/>
  <c r="E1501"/>
  <c r="I1466"/>
  <c r="I1485"/>
  <c r="I1488"/>
  <c r="M1501"/>
  <c r="M1466"/>
  <c r="M1485"/>
  <c r="M1488"/>
  <c r="E1513"/>
  <c r="H1466"/>
  <c r="P1466"/>
  <c r="P1485"/>
  <c r="P1488"/>
  <c r="P1501"/>
  <c r="P1515"/>
  <c r="G1466"/>
  <c r="O1461"/>
  <c r="O1483"/>
  <c r="O1513"/>
  <c r="O1468"/>
  <c r="M1515"/>
  <c r="I1515"/>
  <c r="I1517"/>
  <c r="L1466"/>
  <c r="L1485"/>
  <c r="L1488"/>
  <c r="E1466"/>
  <c r="N1501"/>
  <c r="N1515"/>
  <c r="N1466"/>
  <c r="N1485"/>
  <c r="N1517"/>
  <c r="K1501"/>
  <c r="K1515"/>
  <c r="K1466"/>
  <c r="K1485"/>
  <c r="K1517"/>
  <c r="H1485"/>
  <c r="H1488"/>
  <c r="K1488"/>
  <c r="P1517"/>
  <c r="H1501"/>
  <c r="H1515"/>
  <c r="H1517"/>
  <c r="G1485"/>
  <c r="G1488"/>
  <c r="N1488"/>
  <c r="F1466"/>
  <c r="F1485"/>
  <c r="F1488"/>
  <c r="G1501"/>
  <c r="G1515"/>
  <c r="G1517"/>
  <c r="M1517"/>
  <c r="F1517"/>
  <c r="O1466"/>
  <c r="O1485"/>
  <c r="O1488"/>
  <c r="O1503"/>
  <c r="L1517"/>
  <c r="E1515"/>
  <c r="W14"/>
  <c r="W15"/>
  <c r="W16"/>
  <c r="W17"/>
  <c r="W18"/>
  <c r="W19"/>
  <c r="W20"/>
  <c r="W21"/>
  <c r="W22"/>
  <c r="W23"/>
  <c r="W24"/>
  <c r="W25"/>
  <c r="W27"/>
  <c r="W28"/>
  <c r="W29"/>
  <c r="W30"/>
  <c r="W31"/>
  <c r="W32"/>
  <c r="W34"/>
  <c r="W35"/>
  <c r="W36"/>
  <c r="W37"/>
  <c r="W38"/>
  <c r="W39"/>
  <c r="W41"/>
  <c r="W42"/>
  <c r="W43"/>
  <c r="W44"/>
  <c r="W45"/>
  <c r="W46"/>
  <c r="W47"/>
  <c r="W48"/>
  <c r="W49"/>
  <c r="W50"/>
  <c r="W52"/>
  <c r="W53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50"/>
  <c r="W151"/>
  <c r="W152"/>
  <c r="W154"/>
  <c r="W155"/>
  <c r="W156"/>
  <c r="W157"/>
  <c r="W158"/>
  <c r="W159"/>
  <c r="W160"/>
  <c r="W161"/>
  <c r="W162"/>
  <c r="W163"/>
  <c r="W165"/>
  <c r="W166"/>
  <c r="W167"/>
  <c r="W168"/>
  <c r="W169"/>
  <c r="W170"/>
  <c r="W171"/>
  <c r="W172"/>
  <c r="W174"/>
  <c r="W175"/>
  <c r="W176"/>
  <c r="W177"/>
  <c r="W178"/>
  <c r="W179"/>
  <c r="W180"/>
  <c r="W182"/>
  <c r="W183"/>
  <c r="W184"/>
  <c r="W186"/>
  <c r="W187"/>
  <c r="W188"/>
  <c r="W189"/>
  <c r="W191"/>
  <c r="W192"/>
  <c r="W193"/>
  <c r="W194"/>
  <c r="W195"/>
  <c r="W196"/>
  <c r="W197"/>
  <c r="W198"/>
  <c r="W200"/>
  <c r="W201"/>
  <c r="W202"/>
  <c r="W203"/>
  <c r="W204"/>
  <c r="W205"/>
  <c r="W206"/>
  <c r="W207"/>
  <c r="W209"/>
  <c r="W210"/>
  <c r="W211"/>
  <c r="W212"/>
  <c r="W213"/>
  <c r="W214"/>
  <c r="W216"/>
  <c r="W217"/>
  <c r="W218"/>
  <c r="W219"/>
  <c r="W220"/>
  <c r="W221"/>
  <c r="W222"/>
  <c r="W223"/>
  <c r="W224"/>
  <c r="W225"/>
  <c r="W226"/>
  <c r="W228"/>
  <c r="W229"/>
  <c r="W230"/>
  <c r="W231"/>
  <c r="W232"/>
  <c r="W233"/>
  <c r="W234"/>
  <c r="W235"/>
  <c r="W236"/>
  <c r="W238"/>
  <c r="W239"/>
  <c r="W241"/>
  <c r="W242"/>
  <c r="W243"/>
  <c r="W244"/>
  <c r="W245"/>
  <c r="W246"/>
  <c r="W247"/>
  <c r="W248"/>
  <c r="W249"/>
  <c r="W251"/>
  <c r="W252"/>
  <c r="W253"/>
  <c r="W254"/>
  <c r="W255"/>
  <c r="W256"/>
  <c r="W257"/>
  <c r="W258"/>
  <c r="W259"/>
  <c r="W260"/>
  <c r="W261"/>
  <c r="W262"/>
  <c r="W263"/>
  <c r="W265"/>
  <c r="W266"/>
  <c r="W267"/>
  <c r="W268"/>
  <c r="W269"/>
  <c r="W270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90"/>
  <c r="W291"/>
  <c r="W292"/>
  <c r="W293"/>
  <c r="W294"/>
  <c r="W295"/>
  <c r="W296"/>
  <c r="W297"/>
  <c r="W298"/>
  <c r="W299"/>
  <c r="W300"/>
  <c r="W302"/>
  <c r="W303"/>
  <c r="W304"/>
  <c r="W305"/>
  <c r="W306"/>
  <c r="W307"/>
  <c r="W308"/>
  <c r="W309"/>
  <c r="W310"/>
  <c r="W311"/>
  <c r="W312"/>
  <c r="W313"/>
  <c r="W314"/>
  <c r="W315"/>
  <c r="W317"/>
  <c r="W318"/>
  <c r="W320"/>
  <c r="W321"/>
  <c r="W322"/>
  <c r="W323"/>
  <c r="W324"/>
  <c r="W326"/>
  <c r="W327"/>
  <c r="W328"/>
  <c r="W329"/>
  <c r="W330"/>
  <c r="W331"/>
  <c r="W332"/>
  <c r="W334"/>
  <c r="W335"/>
  <c r="W336"/>
  <c r="W337"/>
  <c r="W338"/>
  <c r="W339"/>
  <c r="W340"/>
  <c r="W341"/>
  <c r="W342"/>
  <c r="W343"/>
  <c r="W345"/>
  <c r="W346"/>
  <c r="W347"/>
  <c r="W349"/>
  <c r="W350"/>
  <c r="W351"/>
  <c r="W352"/>
  <c r="W353"/>
  <c r="W354"/>
  <c r="W355"/>
  <c r="W356"/>
  <c r="W358"/>
  <c r="W359"/>
  <c r="W360"/>
  <c r="W361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6"/>
  <c r="W387"/>
  <c r="W388"/>
  <c r="W389"/>
  <c r="W390"/>
  <c r="W391"/>
  <c r="W392"/>
  <c r="W393"/>
  <c r="W394"/>
  <c r="W395"/>
  <c r="W396"/>
  <c r="W397"/>
  <c r="W398"/>
  <c r="W399"/>
  <c r="W400"/>
  <c r="W402"/>
  <c r="W403"/>
  <c r="W404"/>
  <c r="W405"/>
  <c r="W406"/>
  <c r="W407"/>
  <c r="W408"/>
  <c r="W409"/>
  <c r="W411"/>
  <c r="W412"/>
  <c r="W413"/>
  <c r="W415"/>
  <c r="W416"/>
  <c r="W417"/>
  <c r="W418"/>
  <c r="W420"/>
  <c r="W421"/>
  <c r="W422"/>
  <c r="W423"/>
  <c r="W424"/>
  <c r="W425"/>
  <c r="W426"/>
  <c r="W428"/>
  <c r="W429"/>
  <c r="W430"/>
  <c r="W431"/>
  <c r="W432"/>
  <c r="W434"/>
  <c r="W435"/>
  <c r="W436"/>
  <c r="W437"/>
  <c r="W438"/>
  <c r="W439"/>
  <c r="W441"/>
  <c r="W442"/>
  <c r="W443"/>
  <c r="W444"/>
  <c r="W445"/>
  <c r="W446"/>
  <c r="W447"/>
  <c r="W448"/>
  <c r="W449"/>
  <c r="W450"/>
  <c r="W451"/>
  <c r="W452"/>
  <c r="W453"/>
  <c r="W454"/>
  <c r="W456"/>
  <c r="W457"/>
  <c r="W458"/>
  <c r="W459"/>
  <c r="W460"/>
  <c r="W461"/>
  <c r="W462"/>
  <c r="W463"/>
  <c r="W465"/>
  <c r="W466"/>
  <c r="W467"/>
  <c r="W469"/>
  <c r="W470"/>
  <c r="W471"/>
  <c r="W472"/>
  <c r="W474"/>
  <c r="W475"/>
  <c r="W476"/>
  <c r="W477"/>
  <c r="W478"/>
  <c r="W479"/>
  <c r="W480"/>
  <c r="W482"/>
  <c r="W483"/>
  <c r="W484"/>
  <c r="W485"/>
  <c r="W486"/>
  <c r="W487"/>
  <c r="W488"/>
  <c r="W489"/>
  <c r="W491"/>
  <c r="W492"/>
  <c r="W493"/>
  <c r="W494"/>
  <c r="W495"/>
  <c r="W496"/>
  <c r="W497"/>
  <c r="W498"/>
  <c r="W499"/>
  <c r="W500"/>
  <c r="W501"/>
  <c r="W502"/>
  <c r="W503"/>
  <c r="W504"/>
  <c r="W506"/>
  <c r="W507"/>
  <c r="W508"/>
  <c r="W509"/>
  <c r="W510"/>
  <c r="W511"/>
  <c r="W512"/>
  <c r="W513"/>
  <c r="W515"/>
  <c r="W516"/>
  <c r="W517"/>
  <c r="W518"/>
  <c r="W519"/>
  <c r="W520"/>
  <c r="W521"/>
  <c r="W522"/>
  <c r="W523"/>
  <c r="W524"/>
  <c r="W525"/>
  <c r="W527"/>
  <c r="W528"/>
  <c r="W529"/>
  <c r="W530"/>
  <c r="W531"/>
  <c r="W533"/>
  <c r="W534"/>
  <c r="W535"/>
  <c r="W536"/>
  <c r="W538"/>
  <c r="W539"/>
  <c r="W540"/>
  <c r="W541"/>
  <c r="W542"/>
  <c r="W543"/>
  <c r="W544"/>
  <c r="W545"/>
  <c r="W546"/>
  <c r="W547"/>
  <c r="W548"/>
  <c r="W549"/>
  <c r="W550"/>
  <c r="W551"/>
  <c r="W553"/>
  <c r="W554"/>
  <c r="W555"/>
  <c r="W556"/>
  <c r="W557"/>
  <c r="W558"/>
  <c r="W559"/>
  <c r="W560"/>
  <c r="W561"/>
  <c r="W562"/>
  <c r="W563"/>
  <c r="W564"/>
  <c r="W565"/>
  <c r="W566"/>
  <c r="W567"/>
  <c r="W568"/>
  <c r="W570"/>
  <c r="W571"/>
  <c r="W572"/>
  <c r="W573"/>
  <c r="W574"/>
  <c r="W575"/>
  <c r="W576"/>
  <c r="W577"/>
  <c r="W579"/>
  <c r="W580"/>
  <c r="W581"/>
  <c r="W582"/>
  <c r="W583"/>
  <c r="W584"/>
  <c r="W585"/>
  <c r="W586"/>
  <c r="W587"/>
  <c r="W588"/>
  <c r="W589"/>
  <c r="W591"/>
  <c r="W592"/>
  <c r="W593"/>
  <c r="W594"/>
  <c r="W595"/>
  <c r="W597"/>
  <c r="W598"/>
  <c r="W599"/>
  <c r="W601"/>
  <c r="W602"/>
  <c r="W603"/>
  <c r="W604"/>
  <c r="W606"/>
  <c r="W607"/>
  <c r="W608"/>
  <c r="W609"/>
  <c r="W610"/>
  <c r="W611"/>
  <c r="W612"/>
  <c r="W613"/>
  <c r="W614"/>
  <c r="W615"/>
  <c r="W616"/>
  <c r="W617"/>
  <c r="W618"/>
  <c r="W619"/>
  <c r="W621"/>
  <c r="W622"/>
  <c r="W624"/>
  <c r="W625"/>
  <c r="W626"/>
  <c r="W627"/>
  <c r="W628"/>
  <c r="W629"/>
  <c r="W631"/>
  <c r="W632"/>
  <c r="W633"/>
  <c r="W634"/>
  <c r="W635"/>
  <c r="W636"/>
  <c r="W638"/>
  <c r="W639"/>
  <c r="W640"/>
  <c r="W642"/>
  <c r="W643"/>
  <c r="W644"/>
  <c r="W645"/>
  <c r="W646"/>
  <c r="W647"/>
  <c r="W649"/>
  <c r="W650"/>
  <c r="W651"/>
  <c r="W652"/>
  <c r="W654"/>
  <c r="W655"/>
  <c r="W656"/>
  <c r="W657"/>
  <c r="W658"/>
  <c r="W659"/>
  <c r="W660"/>
  <c r="W661"/>
  <c r="W662"/>
  <c r="W663"/>
  <c r="W665"/>
  <c r="W666"/>
  <c r="W667"/>
  <c r="W668"/>
  <c r="W669"/>
  <c r="W670"/>
  <c r="W671"/>
  <c r="W673"/>
  <c r="W674"/>
  <c r="W675"/>
  <c r="W677"/>
  <c r="W678"/>
  <c r="W679"/>
  <c r="W681"/>
  <c r="W682"/>
  <c r="W683"/>
  <c r="W684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3"/>
  <c r="W724"/>
  <c r="W725"/>
  <c r="W726"/>
  <c r="W727"/>
  <c r="W728"/>
  <c r="W730"/>
  <c r="W731"/>
  <c r="W733"/>
  <c r="W734"/>
  <c r="W735"/>
  <c r="W736"/>
  <c r="W738"/>
  <c r="W739"/>
  <c r="W740"/>
  <c r="W741"/>
  <c r="W743"/>
  <c r="W744"/>
  <c r="W746"/>
  <c r="W747"/>
  <c r="W749"/>
  <c r="W750"/>
  <c r="W751"/>
  <c r="W752"/>
  <c r="W753"/>
  <c r="W754"/>
  <c r="W756"/>
  <c r="W757"/>
  <c r="W758"/>
  <c r="W759"/>
  <c r="W760"/>
  <c r="W761"/>
  <c r="W762"/>
  <c r="W763"/>
  <c r="W765"/>
  <c r="W766"/>
  <c r="W767"/>
  <c r="W768"/>
  <c r="W770"/>
  <c r="W771"/>
  <c r="W772"/>
  <c r="W773"/>
  <c r="W774"/>
  <c r="W776"/>
  <c r="W777"/>
  <c r="W778"/>
  <c r="W779"/>
  <c r="W780"/>
  <c r="W781"/>
  <c r="W782"/>
  <c r="W783"/>
  <c r="W784"/>
  <c r="W785"/>
  <c r="W786"/>
  <c r="W787"/>
  <c r="W789"/>
  <c r="W790"/>
  <c r="W792"/>
  <c r="W793"/>
  <c r="W794"/>
  <c r="W795"/>
  <c r="W796"/>
  <c r="W797"/>
  <c r="W798"/>
  <c r="W799"/>
  <c r="W800"/>
  <c r="W801"/>
  <c r="W802"/>
  <c r="W803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9"/>
  <c r="W830"/>
  <c r="W831"/>
  <c r="W832"/>
  <c r="W833"/>
  <c r="W834"/>
  <c r="W835"/>
  <c r="W836"/>
  <c r="W837"/>
  <c r="W838"/>
  <c r="W839"/>
  <c r="W840"/>
  <c r="W841"/>
  <c r="W842"/>
  <c r="W843"/>
  <c r="W844"/>
  <c r="W846"/>
  <c r="W847"/>
  <c r="W848"/>
  <c r="W849"/>
  <c r="W850"/>
  <c r="W851"/>
  <c r="W852"/>
  <c r="W853"/>
  <c r="W854"/>
  <c r="W856"/>
  <c r="W857"/>
  <c r="W858"/>
  <c r="W859"/>
  <c r="W860"/>
  <c r="W861"/>
  <c r="W862"/>
  <c r="W864"/>
  <c r="W865"/>
  <c r="W866"/>
  <c r="W867"/>
  <c r="W868"/>
  <c r="W869"/>
  <c r="W870"/>
  <c r="W871"/>
  <c r="W872"/>
  <c r="W873"/>
  <c r="W875"/>
  <c r="W876"/>
  <c r="W877"/>
  <c r="W878"/>
  <c r="W879"/>
  <c r="W880"/>
  <c r="W881"/>
  <c r="W882"/>
  <c r="W883"/>
  <c r="W884"/>
  <c r="W885"/>
  <c r="W886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7"/>
  <c r="W918"/>
  <c r="W919"/>
  <c r="W920"/>
  <c r="W921"/>
  <c r="W922"/>
  <c r="W923"/>
  <c r="W924"/>
  <c r="W925"/>
  <c r="W926"/>
  <c r="W927"/>
  <c r="W928"/>
  <c r="W929"/>
  <c r="W930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2"/>
  <c r="W953"/>
  <c r="W954"/>
  <c r="W955"/>
  <c r="W956"/>
  <c r="W958"/>
  <c r="W959"/>
  <c r="W960"/>
  <c r="W961"/>
  <c r="W962"/>
  <c r="W963"/>
  <c r="W964"/>
  <c r="W965"/>
  <c r="W966"/>
  <c r="W967"/>
  <c r="W969"/>
  <c r="W970"/>
  <c r="W971"/>
  <c r="W972"/>
  <c r="W973"/>
  <c r="W974"/>
  <c r="W975"/>
  <c r="W977"/>
  <c r="W978"/>
  <c r="W979"/>
  <c r="W980"/>
  <c r="W981"/>
  <c r="W982"/>
  <c r="W983"/>
  <c r="W984"/>
  <c r="W985"/>
  <c r="W986"/>
  <c r="W988"/>
  <c r="W989"/>
  <c r="W990"/>
  <c r="W991"/>
  <c r="W992"/>
  <c r="W993"/>
  <c r="W994"/>
  <c r="W995"/>
  <c r="W996"/>
  <c r="W997"/>
  <c r="W998"/>
  <c r="W999"/>
  <c r="W1001"/>
  <c r="W1002"/>
  <c r="W1003"/>
  <c r="W1004"/>
  <c r="W1005"/>
  <c r="W1006"/>
  <c r="W1007"/>
  <c r="W1008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8"/>
  <c r="W1029"/>
  <c r="W1030"/>
  <c r="W1031"/>
  <c r="W1032"/>
  <c r="W1033"/>
  <c r="W1034"/>
  <c r="W1035"/>
  <c r="W1036"/>
  <c r="W1037"/>
  <c r="W1039"/>
  <c r="W1040"/>
  <c r="W1041"/>
  <c r="W1042"/>
  <c r="W1043"/>
  <c r="W1044"/>
  <c r="W1045"/>
  <c r="W1046"/>
  <c r="W1047"/>
  <c r="W1048"/>
  <c r="W1049"/>
  <c r="W1050"/>
  <c r="W1051"/>
  <c r="W1052"/>
  <c r="W1053"/>
  <c r="W1055"/>
  <c r="W1056"/>
  <c r="W1057"/>
  <c r="W1058"/>
  <c r="W1059"/>
  <c r="W1060"/>
  <c r="W1061"/>
  <c r="W1062"/>
  <c r="W1063"/>
  <c r="W1064"/>
  <c r="W1065"/>
  <c r="W1066"/>
  <c r="W1067"/>
  <c r="W1069"/>
  <c r="W1070"/>
  <c r="W1071"/>
  <c r="W1072"/>
  <c r="W1073"/>
  <c r="W1075"/>
  <c r="W1076"/>
  <c r="W1077"/>
  <c r="W1078"/>
  <c r="W1079"/>
  <c r="W1081"/>
  <c r="W1082"/>
  <c r="W1083"/>
  <c r="W1084"/>
  <c r="W1085"/>
  <c r="W1086"/>
  <c r="W1087"/>
  <c r="W1088"/>
  <c r="W1089"/>
  <c r="W1090"/>
  <c r="W1091"/>
  <c r="W1092"/>
  <c r="W1093"/>
  <c r="W1094"/>
  <c r="W1095"/>
  <c r="W1096"/>
  <c r="W1098"/>
  <c r="W1099"/>
  <c r="W1100"/>
  <c r="W1101"/>
  <c r="W1102"/>
  <c r="W1104"/>
  <c r="W1105"/>
  <c r="W1106"/>
  <c r="W1107"/>
  <c r="W1109"/>
  <c r="W1110"/>
  <c r="W1111"/>
  <c r="W1112"/>
  <c r="W1113"/>
  <c r="W1115"/>
  <c r="W1116"/>
  <c r="W1117"/>
  <c r="W1118"/>
  <c r="W1119"/>
  <c r="W1120"/>
  <c r="W1122"/>
  <c r="W1123"/>
  <c r="W1124"/>
  <c r="W1125"/>
  <c r="W1126"/>
  <c r="W1128"/>
  <c r="W1129"/>
  <c r="W1130"/>
  <c r="W1131"/>
  <c r="W1132"/>
  <c r="W1133"/>
  <c r="W1134"/>
  <c r="W1135"/>
  <c r="W1136"/>
  <c r="W1137"/>
  <c r="W1138"/>
  <c r="W1139"/>
  <c r="W1141"/>
  <c r="W1142"/>
  <c r="W1143"/>
  <c r="W1144"/>
  <c r="W1146"/>
  <c r="W1147"/>
  <c r="W1149"/>
  <c r="W1150"/>
  <c r="W1151"/>
  <c r="W1152"/>
  <c r="W1153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W1179"/>
  <c r="W1180"/>
  <c r="W1181"/>
  <c r="W1183"/>
  <c r="W1184"/>
  <c r="W1185"/>
  <c r="W1186"/>
  <c r="W1187"/>
  <c r="W1188"/>
  <c r="W1190"/>
  <c r="W1191"/>
  <c r="W1192"/>
  <c r="W1193"/>
  <c r="W1194"/>
  <c r="W1195"/>
  <c r="W1196"/>
  <c r="W1197"/>
  <c r="W1198"/>
  <c r="W1199"/>
  <c r="W1200"/>
  <c r="W1201"/>
  <c r="W1202"/>
  <c r="W1203"/>
  <c r="W1204"/>
  <c r="W1205"/>
  <c r="W1206"/>
  <c r="W1207"/>
  <c r="W1208"/>
  <c r="W1209"/>
  <c r="W1210"/>
  <c r="W1211"/>
  <c r="W1212"/>
  <c r="W1213"/>
  <c r="W1214"/>
  <c r="W1215"/>
  <c r="W1217"/>
  <c r="W1218"/>
  <c r="W1219"/>
  <c r="W1220"/>
  <c r="W1221"/>
  <c r="W1223"/>
  <c r="W1224"/>
  <c r="W1225"/>
  <c r="W1226"/>
  <c r="W1227"/>
  <c r="W1228"/>
  <c r="W1230"/>
  <c r="W1231"/>
  <c r="W1232"/>
  <c r="W1233"/>
  <c r="W1234"/>
  <c r="W1236"/>
  <c r="W1237"/>
  <c r="W1238"/>
  <c r="W1239"/>
  <c r="W1240"/>
  <c r="W1242"/>
  <c r="W1243"/>
  <c r="W1244"/>
  <c r="W1246"/>
  <c r="W1247"/>
  <c r="W1248"/>
  <c r="W1249"/>
  <c r="W1250"/>
  <c r="W1251"/>
  <c r="W1252"/>
  <c r="W1253"/>
  <c r="W1254"/>
  <c r="W1255"/>
  <c r="W1256"/>
  <c r="W1257"/>
  <c r="W1258"/>
  <c r="W1259"/>
  <c r="W1260"/>
  <c r="W1261"/>
  <c r="W1262"/>
  <c r="W1263"/>
  <c r="W1264"/>
  <c r="W1265"/>
  <c r="W1267"/>
  <c r="W1268"/>
  <c r="W1269"/>
  <c r="W1270"/>
  <c r="W1271"/>
  <c r="W1272"/>
  <c r="W1273"/>
  <c r="W1274"/>
  <c r="W1275"/>
  <c r="W1276"/>
  <c r="W1277"/>
  <c r="W1279"/>
  <c r="W1280"/>
  <c r="W1281"/>
  <c r="W1283"/>
  <c r="W1284"/>
  <c r="W1285"/>
  <c r="W1286"/>
  <c r="W1288"/>
  <c r="W1289"/>
  <c r="W1291"/>
  <c r="W1292"/>
  <c r="W1293"/>
  <c r="W1294"/>
  <c r="W1295"/>
  <c r="W1296"/>
  <c r="W1298"/>
  <c r="W1299"/>
  <c r="W1300"/>
  <c r="W1301"/>
  <c r="W1302"/>
  <c r="W1304"/>
  <c r="W1305"/>
  <c r="W1306"/>
  <c r="W1307"/>
  <c r="W1308"/>
  <c r="W1310"/>
  <c r="W1311"/>
  <c r="W1312"/>
  <c r="W1313"/>
  <c r="W1314"/>
  <c r="W1315"/>
  <c r="W1316"/>
  <c r="W1317"/>
  <c r="W1318"/>
  <c r="W1319"/>
  <c r="W1320"/>
  <c r="W1321"/>
  <c r="W1322"/>
  <c r="W1323"/>
  <c r="W1324"/>
  <c r="W1325"/>
  <c r="W1326"/>
  <c r="W1327"/>
  <c r="W1328"/>
  <c r="W1329"/>
  <c r="W1330"/>
  <c r="W1331"/>
  <c r="W1332"/>
  <c r="W1333"/>
  <c r="W1334"/>
  <c r="W1335"/>
  <c r="W1336"/>
  <c r="W1337"/>
  <c r="W1338"/>
  <c r="W1339"/>
  <c r="W1341"/>
  <c r="W1342"/>
  <c r="W1343"/>
  <c r="W1344"/>
  <c r="W1345"/>
  <c r="W1346"/>
  <c r="W1347"/>
  <c r="W1348"/>
  <c r="W1349"/>
  <c r="W1350"/>
  <c r="W1351"/>
  <c r="W1352"/>
  <c r="W1353"/>
  <c r="W1355"/>
  <c r="W1356"/>
  <c r="W1357"/>
  <c r="W1358"/>
  <c r="W1359"/>
  <c r="W1360"/>
  <c r="W1361"/>
  <c r="W1362"/>
  <c r="W1363"/>
  <c r="W1364"/>
  <c r="W1365"/>
  <c r="W1366"/>
  <c r="W1367"/>
  <c r="W1368"/>
  <c r="W1369"/>
  <c r="W1371"/>
  <c r="W1372"/>
  <c r="W1373"/>
  <c r="W1374"/>
  <c r="W1375"/>
  <c r="W1376"/>
  <c r="W1377"/>
  <c r="W1378"/>
  <c r="W1379"/>
  <c r="W1380"/>
  <c r="W1381"/>
  <c r="W1383"/>
  <c r="W1384"/>
  <c r="W1385"/>
  <c r="W1386"/>
  <c r="W1387"/>
  <c r="W1388"/>
  <c r="W1390"/>
  <c r="W1391"/>
  <c r="W1393"/>
  <c r="W1394"/>
  <c r="W1395"/>
  <c r="W1396"/>
  <c r="W1397"/>
  <c r="W1398"/>
  <c r="W1400"/>
  <c r="W1401"/>
  <c r="W1403"/>
  <c r="W1404"/>
  <c r="W1405"/>
  <c r="W1406"/>
  <c r="W1407"/>
  <c r="W1408"/>
  <c r="W1409"/>
  <c r="W1410"/>
  <c r="W1411"/>
  <c r="W1412"/>
  <c r="W1413"/>
  <c r="W1414"/>
  <c r="W1415"/>
  <c r="W1416"/>
  <c r="W1417"/>
  <c r="W1418"/>
  <c r="W1419"/>
  <c r="W1420"/>
  <c r="W1421"/>
  <c r="W1422"/>
  <c r="W1423"/>
  <c r="W1424"/>
  <c r="W1425"/>
  <c r="W1426"/>
  <c r="W1427"/>
  <c r="W1428"/>
  <c r="W1429"/>
  <c r="W1431"/>
  <c r="W1432"/>
  <c r="W1433"/>
  <c r="W1434"/>
  <c r="W1435"/>
  <c r="W1436"/>
  <c r="W1437"/>
  <c r="W1438"/>
  <c r="W1440"/>
  <c r="W1441"/>
  <c r="W1442"/>
  <c r="W1443"/>
  <c r="W1444"/>
  <c r="W1445"/>
  <c r="W1446"/>
  <c r="W1447"/>
  <c r="W1448"/>
  <c r="W1449"/>
  <c r="W1450"/>
  <c r="W1452"/>
  <c r="W1453"/>
  <c r="W1454"/>
  <c r="W1455"/>
  <c r="W1456"/>
  <c r="W1457"/>
  <c r="W1459"/>
  <c r="W13"/>
  <c r="V14"/>
  <c r="V15"/>
  <c r="V16"/>
  <c r="V17"/>
  <c r="V18"/>
  <c r="V19"/>
  <c r="V20"/>
  <c r="V21"/>
  <c r="V22"/>
  <c r="V23"/>
  <c r="V24"/>
  <c r="V25"/>
  <c r="V27"/>
  <c r="V28"/>
  <c r="V29"/>
  <c r="V30"/>
  <c r="V31"/>
  <c r="V32"/>
  <c r="V34"/>
  <c r="V35"/>
  <c r="V36"/>
  <c r="V37"/>
  <c r="V38"/>
  <c r="V39"/>
  <c r="V41"/>
  <c r="V43"/>
  <c r="V45"/>
  <c r="V46"/>
  <c r="V47"/>
  <c r="V48"/>
  <c r="V49"/>
  <c r="V50"/>
  <c r="V52"/>
  <c r="V53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50"/>
  <c r="V151"/>
  <c r="V152"/>
  <c r="V154"/>
  <c r="V156"/>
  <c r="V158"/>
  <c r="V159"/>
  <c r="V160"/>
  <c r="V161"/>
  <c r="V162"/>
  <c r="V163"/>
  <c r="V165"/>
  <c r="V167"/>
  <c r="V168"/>
  <c r="V169"/>
  <c r="V170"/>
  <c r="V171"/>
  <c r="V172"/>
  <c r="V174"/>
  <c r="V175"/>
  <c r="V176"/>
  <c r="V177"/>
  <c r="V178"/>
  <c r="V179"/>
  <c r="V180"/>
  <c r="V182"/>
  <c r="V183"/>
  <c r="V184"/>
  <c r="V186"/>
  <c r="V188"/>
  <c r="V189"/>
  <c r="V191"/>
  <c r="V192"/>
  <c r="V193"/>
  <c r="V194"/>
  <c r="V195"/>
  <c r="V196"/>
  <c r="V197"/>
  <c r="V198"/>
  <c r="V200"/>
  <c r="V201"/>
  <c r="V202"/>
  <c r="V203"/>
  <c r="V204"/>
  <c r="V205"/>
  <c r="V206"/>
  <c r="V207"/>
  <c r="V209"/>
  <c r="V211"/>
  <c r="V213"/>
  <c r="V214"/>
  <c r="V216"/>
  <c r="V217"/>
  <c r="V218"/>
  <c r="V219"/>
  <c r="V220"/>
  <c r="V221"/>
  <c r="V222"/>
  <c r="V223"/>
  <c r="V224"/>
  <c r="V225"/>
  <c r="V226"/>
  <c r="V228"/>
  <c r="V230"/>
  <c r="V232"/>
  <c r="V233"/>
  <c r="V234"/>
  <c r="V235"/>
  <c r="V236"/>
  <c r="V238"/>
  <c r="V239"/>
  <c r="V241"/>
  <c r="V242"/>
  <c r="V244"/>
  <c r="V246"/>
  <c r="V247"/>
  <c r="V248"/>
  <c r="V249"/>
  <c r="V251"/>
  <c r="V253"/>
  <c r="V255"/>
  <c r="V256"/>
  <c r="V257"/>
  <c r="V259"/>
  <c r="V260"/>
  <c r="V261"/>
  <c r="V262"/>
  <c r="V263"/>
  <c r="V265"/>
  <c r="V266"/>
  <c r="V268"/>
  <c r="V269"/>
  <c r="V270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90"/>
  <c r="V292"/>
  <c r="V294"/>
  <c r="V296"/>
  <c r="V298"/>
  <c r="V299"/>
  <c r="V300"/>
  <c r="V302"/>
  <c r="V303"/>
  <c r="V304"/>
  <c r="V305"/>
  <c r="V306"/>
  <c r="V307"/>
  <c r="V308"/>
  <c r="V309"/>
  <c r="V310"/>
  <c r="V311"/>
  <c r="V312"/>
  <c r="V313"/>
  <c r="V314"/>
  <c r="V315"/>
  <c r="V317"/>
  <c r="V318"/>
  <c r="V320"/>
  <c r="V321"/>
  <c r="V322"/>
  <c r="V323"/>
  <c r="V324"/>
  <c r="V326"/>
  <c r="V327"/>
  <c r="V328"/>
  <c r="V329"/>
  <c r="V330"/>
  <c r="V331"/>
  <c r="V332"/>
  <c r="V334"/>
  <c r="V336"/>
  <c r="V338"/>
  <c r="V339"/>
  <c r="V340"/>
  <c r="V341"/>
  <c r="V342"/>
  <c r="V343"/>
  <c r="V345"/>
  <c r="V346"/>
  <c r="V347"/>
  <c r="V349"/>
  <c r="V350"/>
  <c r="V351"/>
  <c r="V352"/>
  <c r="V353"/>
  <c r="V354"/>
  <c r="V355"/>
  <c r="V356"/>
  <c r="V358"/>
  <c r="V359"/>
  <c r="V360"/>
  <c r="V361"/>
  <c r="V363"/>
  <c r="V364"/>
  <c r="V366"/>
  <c r="V368"/>
  <c r="V370"/>
  <c r="V372"/>
  <c r="V373"/>
  <c r="V374"/>
  <c r="V375"/>
  <c r="V376"/>
  <c r="V377"/>
  <c r="V378"/>
  <c r="V379"/>
  <c r="V380"/>
  <c r="V381"/>
  <c r="V382"/>
  <c r="V383"/>
  <c r="V384"/>
  <c r="V386"/>
  <c r="V388"/>
  <c r="V390"/>
  <c r="V392"/>
  <c r="V394"/>
  <c r="V395"/>
  <c r="V396"/>
  <c r="V397"/>
  <c r="V398"/>
  <c r="V399"/>
  <c r="V400"/>
  <c r="V402"/>
  <c r="V403"/>
  <c r="V404"/>
  <c r="V405"/>
  <c r="V406"/>
  <c r="V407"/>
  <c r="V408"/>
  <c r="V409"/>
  <c r="V411"/>
  <c r="V412"/>
  <c r="V413"/>
  <c r="V415"/>
  <c r="V417"/>
  <c r="V418"/>
  <c r="V420"/>
  <c r="V421"/>
  <c r="V422"/>
  <c r="V423"/>
  <c r="V424"/>
  <c r="V425"/>
  <c r="V426"/>
  <c r="V428"/>
  <c r="V430"/>
  <c r="V431"/>
  <c r="V432"/>
  <c r="V434"/>
  <c r="V435"/>
  <c r="V436"/>
  <c r="V437"/>
  <c r="V438"/>
  <c r="V439"/>
  <c r="V441"/>
  <c r="V442"/>
  <c r="V444"/>
  <c r="V446"/>
  <c r="V448"/>
  <c r="V450"/>
  <c r="V451"/>
  <c r="V452"/>
  <c r="V453"/>
  <c r="V454"/>
  <c r="V456"/>
  <c r="V457"/>
  <c r="V458"/>
  <c r="V459"/>
  <c r="V460"/>
  <c r="V461"/>
  <c r="V462"/>
  <c r="V463"/>
  <c r="V465"/>
  <c r="V466"/>
  <c r="V467"/>
  <c r="V469"/>
  <c r="V471"/>
  <c r="V472"/>
  <c r="V474"/>
  <c r="V475"/>
  <c r="V476"/>
  <c r="V477"/>
  <c r="V478"/>
  <c r="V479"/>
  <c r="V480"/>
  <c r="V482"/>
  <c r="V484"/>
  <c r="V485"/>
  <c r="V486"/>
  <c r="V488"/>
  <c r="V489"/>
  <c r="V491"/>
  <c r="V493"/>
  <c r="V495"/>
  <c r="V497"/>
  <c r="V498"/>
  <c r="V499"/>
  <c r="V500"/>
  <c r="V501"/>
  <c r="V502"/>
  <c r="V503"/>
  <c r="V504"/>
  <c r="V506"/>
  <c r="V507"/>
  <c r="V508"/>
  <c r="V509"/>
  <c r="V510"/>
  <c r="V511"/>
  <c r="V512"/>
  <c r="V513"/>
  <c r="V515"/>
  <c r="V516"/>
  <c r="V518"/>
  <c r="V520"/>
  <c r="V521"/>
  <c r="V522"/>
  <c r="V523"/>
  <c r="V524"/>
  <c r="V525"/>
  <c r="V527"/>
  <c r="V528"/>
  <c r="V529"/>
  <c r="V530"/>
  <c r="V531"/>
  <c r="V533"/>
  <c r="V535"/>
  <c r="V536"/>
  <c r="V538"/>
  <c r="V539"/>
  <c r="V540"/>
  <c r="V541"/>
  <c r="V542"/>
  <c r="V543"/>
  <c r="V544"/>
  <c r="V545"/>
  <c r="V546"/>
  <c r="V547"/>
  <c r="V548"/>
  <c r="V549"/>
  <c r="V550"/>
  <c r="V551"/>
  <c r="V553"/>
  <c r="V554"/>
  <c r="V556"/>
  <c r="V558"/>
  <c r="V560"/>
  <c r="V562"/>
  <c r="V563"/>
  <c r="V564"/>
  <c r="V565"/>
  <c r="V566"/>
  <c r="V567"/>
  <c r="V568"/>
  <c r="V570"/>
  <c r="V571"/>
  <c r="V572"/>
  <c r="V573"/>
  <c r="V574"/>
  <c r="V575"/>
  <c r="V576"/>
  <c r="V577"/>
  <c r="V579"/>
  <c r="V580"/>
  <c r="V582"/>
  <c r="V584"/>
  <c r="V585"/>
  <c r="V586"/>
  <c r="V587"/>
  <c r="V588"/>
  <c r="V589"/>
  <c r="V591"/>
  <c r="V592"/>
  <c r="V593"/>
  <c r="V594"/>
  <c r="V595"/>
  <c r="V597"/>
  <c r="V598"/>
  <c r="V599"/>
  <c r="V601"/>
  <c r="V603"/>
  <c r="V604"/>
  <c r="V606"/>
  <c r="V607"/>
  <c r="V608"/>
  <c r="V609"/>
  <c r="V610"/>
  <c r="V611"/>
  <c r="V612"/>
  <c r="V613"/>
  <c r="V614"/>
  <c r="V615"/>
  <c r="V616"/>
  <c r="V617"/>
  <c r="V618"/>
  <c r="V619"/>
  <c r="V621"/>
  <c r="V622"/>
  <c r="V624"/>
  <c r="V625"/>
  <c r="V626"/>
  <c r="V628"/>
  <c r="V629"/>
  <c r="V631"/>
  <c r="V633"/>
  <c r="V634"/>
  <c r="V635"/>
  <c r="V636"/>
  <c r="V638"/>
  <c r="V639"/>
  <c r="V640"/>
  <c r="V642"/>
  <c r="V643"/>
  <c r="V645"/>
  <c r="V646"/>
  <c r="V647"/>
  <c r="V649"/>
  <c r="V651"/>
  <c r="V652"/>
  <c r="V654"/>
  <c r="V655"/>
  <c r="V656"/>
  <c r="V658"/>
  <c r="V659"/>
  <c r="V661"/>
  <c r="V662"/>
  <c r="V663"/>
  <c r="V665"/>
  <c r="V667"/>
  <c r="V668"/>
  <c r="V669"/>
  <c r="V670"/>
  <c r="V671"/>
  <c r="V673"/>
  <c r="V674"/>
  <c r="V675"/>
  <c r="V677"/>
  <c r="V678"/>
  <c r="V679"/>
  <c r="V681"/>
  <c r="V683"/>
  <c r="V684"/>
  <c r="V686"/>
  <c r="V688"/>
  <c r="V690"/>
  <c r="V691"/>
  <c r="V692"/>
  <c r="V693"/>
  <c r="V694"/>
  <c r="V695"/>
  <c r="V696"/>
  <c r="V697"/>
  <c r="V698"/>
  <c r="V699"/>
  <c r="V700"/>
  <c r="V701"/>
  <c r="V702"/>
  <c r="V703"/>
  <c r="V704"/>
  <c r="V705"/>
  <c r="V706"/>
  <c r="V707"/>
  <c r="V708"/>
  <c r="V709"/>
  <c r="V710"/>
  <c r="V711"/>
  <c r="V712"/>
  <c r="V713"/>
  <c r="V714"/>
  <c r="V715"/>
  <c r="V716"/>
  <c r="V717"/>
  <c r="V718"/>
  <c r="V719"/>
  <c r="V720"/>
  <c r="V721"/>
  <c r="V723"/>
  <c r="V724"/>
  <c r="V725"/>
  <c r="V726"/>
  <c r="V727"/>
  <c r="V728"/>
  <c r="V730"/>
  <c r="V731"/>
  <c r="V733"/>
  <c r="V735"/>
  <c r="V736"/>
  <c r="V738"/>
  <c r="V740"/>
  <c r="V741"/>
  <c r="V743"/>
  <c r="V744"/>
  <c r="V746"/>
  <c r="V747"/>
  <c r="V749"/>
  <c r="V751"/>
  <c r="V753"/>
  <c r="V754"/>
  <c r="V756"/>
  <c r="V757"/>
  <c r="V758"/>
  <c r="V759"/>
  <c r="V760"/>
  <c r="V761"/>
  <c r="V762"/>
  <c r="V763"/>
  <c r="V765"/>
  <c r="V766"/>
  <c r="V767"/>
  <c r="V768"/>
  <c r="V770"/>
  <c r="V771"/>
  <c r="V773"/>
  <c r="V774"/>
  <c r="V776"/>
  <c r="V777"/>
  <c r="V778"/>
  <c r="V779"/>
  <c r="V781"/>
  <c r="V782"/>
  <c r="V783"/>
  <c r="V784"/>
  <c r="V785"/>
  <c r="V786"/>
  <c r="V787"/>
  <c r="V789"/>
  <c r="V790"/>
  <c r="V792"/>
  <c r="V793"/>
  <c r="V795"/>
  <c r="V797"/>
  <c r="V798"/>
  <c r="V799"/>
  <c r="V801"/>
  <c r="V802"/>
  <c r="V803"/>
  <c r="V805"/>
  <c r="V807"/>
  <c r="V809"/>
  <c r="V810"/>
  <c r="V811"/>
  <c r="V812"/>
  <c r="V814"/>
  <c r="V815"/>
  <c r="V817"/>
  <c r="V819"/>
  <c r="V821"/>
  <c r="V822"/>
  <c r="V823"/>
  <c r="V824"/>
  <c r="V825"/>
  <c r="V826"/>
  <c r="V827"/>
  <c r="V829"/>
  <c r="V831"/>
  <c r="V833"/>
  <c r="V834"/>
  <c r="V836"/>
  <c r="V838"/>
  <c r="V840"/>
  <c r="V841"/>
  <c r="V843"/>
  <c r="V844"/>
  <c r="V846"/>
  <c r="V847"/>
  <c r="V848"/>
  <c r="V850"/>
  <c r="V851"/>
  <c r="V853"/>
  <c r="V854"/>
  <c r="V856"/>
  <c r="V858"/>
  <c r="V860"/>
  <c r="V861"/>
  <c r="V862"/>
  <c r="V864"/>
  <c r="V865"/>
  <c r="V866"/>
  <c r="V868"/>
  <c r="V870"/>
  <c r="V872"/>
  <c r="V873"/>
  <c r="V875"/>
  <c r="V876"/>
  <c r="V878"/>
  <c r="V880"/>
  <c r="V882"/>
  <c r="V883"/>
  <c r="V885"/>
  <c r="V886"/>
  <c r="V888"/>
  <c r="V889"/>
  <c r="V891"/>
  <c r="V893"/>
  <c r="V895"/>
  <c r="V896"/>
  <c r="V897"/>
  <c r="V898"/>
  <c r="V900"/>
  <c r="V901"/>
  <c r="V903"/>
  <c r="V905"/>
  <c r="V907"/>
  <c r="V908"/>
  <c r="V909"/>
  <c r="V910"/>
  <c r="V911"/>
  <c r="V912"/>
  <c r="V913"/>
  <c r="V914"/>
  <c r="V915"/>
  <c r="V917"/>
  <c r="V919"/>
  <c r="V921"/>
  <c r="V923"/>
  <c r="V924"/>
  <c r="V925"/>
  <c r="V926"/>
  <c r="V927"/>
  <c r="V928"/>
  <c r="V929"/>
  <c r="V930"/>
  <c r="V932"/>
  <c r="V934"/>
  <c r="V935"/>
  <c r="V937"/>
  <c r="V939"/>
  <c r="V940"/>
  <c r="V941"/>
  <c r="V943"/>
  <c r="V945"/>
  <c r="V946"/>
  <c r="V947"/>
  <c r="V949"/>
  <c r="V950"/>
  <c r="V952"/>
  <c r="V953"/>
  <c r="V955"/>
  <c r="V956"/>
  <c r="V958"/>
  <c r="V959"/>
  <c r="V961"/>
  <c r="V963"/>
  <c r="V964"/>
  <c r="V966"/>
  <c r="V967"/>
  <c r="V969"/>
  <c r="V971"/>
  <c r="V972"/>
  <c r="V974"/>
  <c r="V975"/>
  <c r="V977"/>
  <c r="V978"/>
  <c r="V980"/>
  <c r="V982"/>
  <c r="V983"/>
  <c r="V985"/>
  <c r="V986"/>
  <c r="V988"/>
  <c r="V989"/>
  <c r="V991"/>
  <c r="V993"/>
  <c r="V995"/>
  <c r="V996"/>
  <c r="V998"/>
  <c r="V999"/>
  <c r="V1001"/>
  <c r="V1002"/>
  <c r="V1003"/>
  <c r="V1005"/>
  <c r="V1006"/>
  <c r="V1007"/>
  <c r="V1008"/>
  <c r="V1010"/>
  <c r="V1012"/>
  <c r="V1014"/>
  <c r="V1015"/>
  <c r="V1016"/>
  <c r="V1017"/>
  <c r="V1018"/>
  <c r="V1019"/>
  <c r="V1020"/>
  <c r="V1021"/>
  <c r="V1022"/>
  <c r="V1023"/>
  <c r="V1024"/>
  <c r="V1025"/>
  <c r="V1026"/>
  <c r="V1028"/>
  <c r="V1030"/>
  <c r="V1032"/>
  <c r="V1033"/>
  <c r="V1035"/>
  <c r="V1036"/>
  <c r="V1037"/>
  <c r="V1039"/>
  <c r="V1040"/>
  <c r="V1041"/>
  <c r="V1043"/>
  <c r="V1044"/>
  <c r="V1045"/>
  <c r="V1046"/>
  <c r="V1048"/>
  <c r="V1050"/>
  <c r="V1052"/>
  <c r="V1053"/>
  <c r="V1055"/>
  <c r="V1057"/>
  <c r="V1059"/>
  <c r="V1060"/>
  <c r="V1061"/>
  <c r="V1062"/>
  <c r="V1063"/>
  <c r="V1064"/>
  <c r="V1065"/>
  <c r="V1066"/>
  <c r="V1067"/>
  <c r="V1069"/>
  <c r="V1070"/>
  <c r="V1071"/>
  <c r="V1072"/>
  <c r="V1073"/>
  <c r="V1075"/>
  <c r="V1076"/>
  <c r="V1078"/>
  <c r="V1079"/>
  <c r="V1081"/>
  <c r="V1082"/>
  <c r="V1084"/>
  <c r="V1086"/>
  <c r="V1088"/>
  <c r="V1089"/>
  <c r="V1090"/>
  <c r="V1091"/>
  <c r="V1092"/>
  <c r="V1093"/>
  <c r="V1094"/>
  <c r="V1095"/>
  <c r="V1096"/>
  <c r="V1098"/>
  <c r="V1099"/>
  <c r="V1101"/>
  <c r="V1102"/>
  <c r="V1104"/>
  <c r="V1106"/>
  <c r="V1107"/>
  <c r="V1109"/>
  <c r="V1110"/>
  <c r="V1112"/>
  <c r="V1113"/>
  <c r="V1115"/>
  <c r="V1117"/>
  <c r="V1119"/>
  <c r="V1120"/>
  <c r="V1122"/>
  <c r="V1123"/>
  <c r="V1124"/>
  <c r="V1125"/>
  <c r="V1126"/>
  <c r="V1128"/>
  <c r="V1130"/>
  <c r="V1132"/>
  <c r="V1133"/>
  <c r="V1134"/>
  <c r="V1135"/>
  <c r="V1136"/>
  <c r="V1137"/>
  <c r="V1138"/>
  <c r="V1139"/>
  <c r="V1141"/>
  <c r="V1142"/>
  <c r="V1143"/>
  <c r="V1144"/>
  <c r="V1146"/>
  <c r="V1147"/>
  <c r="V1149"/>
  <c r="V1150"/>
  <c r="V1152"/>
  <c r="V1153"/>
  <c r="V1155"/>
  <c r="V1157"/>
  <c r="V1159"/>
  <c r="V1161"/>
  <c r="V1163"/>
  <c r="V1164"/>
  <c r="V1165"/>
  <c r="V1167"/>
  <c r="V1169"/>
  <c r="V1170"/>
  <c r="V1171"/>
  <c r="V1172"/>
  <c r="V1173"/>
  <c r="V1174"/>
  <c r="V1175"/>
  <c r="V1176"/>
  <c r="V1177"/>
  <c r="V1178"/>
  <c r="V1179"/>
  <c r="V1180"/>
  <c r="V1181"/>
  <c r="V1183"/>
  <c r="V1184"/>
  <c r="V1185"/>
  <c r="V1186"/>
  <c r="V1187"/>
  <c r="V1188"/>
  <c r="V1190"/>
  <c r="V1191"/>
  <c r="V1192"/>
  <c r="V1193"/>
  <c r="V1195"/>
  <c r="V1196"/>
  <c r="V1198"/>
  <c r="V1200"/>
  <c r="V1202"/>
  <c r="V1203"/>
  <c r="V1204"/>
  <c r="V1205"/>
  <c r="V1206"/>
  <c r="V1207"/>
  <c r="V1208"/>
  <c r="V1209"/>
  <c r="V1210"/>
  <c r="V1211"/>
  <c r="V1212"/>
  <c r="V1213"/>
  <c r="V1214"/>
  <c r="V1215"/>
  <c r="V1217"/>
  <c r="V1218"/>
  <c r="V1219"/>
  <c r="V1220"/>
  <c r="V1221"/>
  <c r="V1223"/>
  <c r="V1224"/>
  <c r="V1225"/>
  <c r="V1226"/>
  <c r="V1227"/>
  <c r="V1228"/>
  <c r="V1230"/>
  <c r="V1232"/>
  <c r="V1233"/>
  <c r="V1234"/>
  <c r="V1236"/>
  <c r="V1237"/>
  <c r="V1238"/>
  <c r="V1239"/>
  <c r="V1240"/>
  <c r="V1242"/>
  <c r="V1243"/>
  <c r="V1244"/>
  <c r="V1246"/>
  <c r="V1247"/>
  <c r="V1248"/>
  <c r="V1249"/>
  <c r="V1250"/>
  <c r="V1251"/>
  <c r="V1252"/>
  <c r="V1253"/>
  <c r="V1254"/>
  <c r="V1255"/>
  <c r="V1256"/>
  <c r="V1257"/>
  <c r="V1258"/>
  <c r="V1259"/>
  <c r="V1260"/>
  <c r="V1261"/>
  <c r="V1262"/>
  <c r="V1263"/>
  <c r="V1264"/>
  <c r="V1265"/>
  <c r="V1267"/>
  <c r="V1269"/>
  <c r="V1270"/>
  <c r="V1271"/>
  <c r="V1272"/>
  <c r="V1273"/>
  <c r="V1274"/>
  <c r="V1275"/>
  <c r="V1276"/>
  <c r="V1277"/>
  <c r="V1279"/>
  <c r="V1280"/>
  <c r="V1281"/>
  <c r="V1283"/>
  <c r="V1284"/>
  <c r="V1285"/>
  <c r="V1286"/>
  <c r="V1288"/>
  <c r="V1289"/>
  <c r="V1291"/>
  <c r="V1293"/>
  <c r="V1295"/>
  <c r="V1296"/>
  <c r="V1298"/>
  <c r="V1299"/>
  <c r="V1300"/>
  <c r="V1301"/>
  <c r="V1302"/>
  <c r="V1304"/>
  <c r="V1305"/>
  <c r="V1306"/>
  <c r="V1307"/>
  <c r="V1308"/>
  <c r="V1310"/>
  <c r="V1312"/>
  <c r="V1314"/>
  <c r="V1316"/>
  <c r="V1317"/>
  <c r="V1319"/>
  <c r="V1321"/>
  <c r="V1322"/>
  <c r="V1323"/>
  <c r="V1324"/>
  <c r="V1325"/>
  <c r="V1326"/>
  <c r="V1327"/>
  <c r="V1328"/>
  <c r="V1329"/>
  <c r="V1330"/>
  <c r="V1331"/>
  <c r="V1332"/>
  <c r="V1333"/>
  <c r="V1334"/>
  <c r="V1335"/>
  <c r="V1336"/>
  <c r="V1337"/>
  <c r="V1338"/>
  <c r="V1339"/>
  <c r="V1341"/>
  <c r="V1343"/>
  <c r="V1344"/>
  <c r="V1345"/>
  <c r="V1346"/>
  <c r="V1347"/>
  <c r="V1348"/>
  <c r="V1349"/>
  <c r="V1350"/>
  <c r="V1351"/>
  <c r="V1352"/>
  <c r="V1353"/>
  <c r="V1355"/>
  <c r="V1357"/>
  <c r="V1358"/>
  <c r="V1359"/>
  <c r="V1360"/>
  <c r="V1362"/>
  <c r="V1364"/>
  <c r="V1365"/>
  <c r="V1366"/>
  <c r="V1367"/>
  <c r="V1368"/>
  <c r="V1369"/>
  <c r="V1371"/>
  <c r="V1373"/>
  <c r="V1374"/>
  <c r="V1375"/>
  <c r="V1376"/>
  <c r="V1377"/>
  <c r="V1378"/>
  <c r="V1379"/>
  <c r="V1380"/>
  <c r="V1381"/>
  <c r="V1383"/>
  <c r="V1384"/>
  <c r="V1385"/>
  <c r="V1386"/>
  <c r="V1387"/>
  <c r="V1388"/>
  <c r="V1390"/>
  <c r="V1391"/>
  <c r="V1393"/>
  <c r="V1395"/>
  <c r="V1396"/>
  <c r="V1397"/>
  <c r="V1398"/>
  <c r="V1400"/>
  <c r="V1401"/>
  <c r="V1403"/>
  <c r="V1405"/>
  <c r="V1406"/>
  <c r="V1408"/>
  <c r="V1410"/>
  <c r="V1411"/>
  <c r="V1413"/>
  <c r="V1415"/>
  <c r="V1417"/>
  <c r="V1418"/>
  <c r="V1420"/>
  <c r="V1422"/>
  <c r="V1424"/>
  <c r="V1426"/>
  <c r="V1428"/>
  <c r="V1429"/>
  <c r="V1431"/>
  <c r="V1433"/>
  <c r="V1435"/>
  <c r="V1437"/>
  <c r="V1438"/>
  <c r="V1440"/>
  <c r="V1442"/>
  <c r="V1444"/>
  <c r="V1446"/>
  <c r="V1447"/>
  <c r="V1449"/>
  <c r="V1450"/>
  <c r="V1452"/>
  <c r="V1454"/>
  <c r="V1456"/>
  <c r="V1457"/>
  <c r="V1459"/>
  <c r="V13"/>
  <c r="U14"/>
  <c r="U15"/>
  <c r="U16"/>
  <c r="U17"/>
  <c r="U18"/>
  <c r="U19"/>
  <c r="U20"/>
  <c r="U21"/>
  <c r="U22"/>
  <c r="U23"/>
  <c r="U24"/>
  <c r="U25"/>
  <c r="U27"/>
  <c r="U28"/>
  <c r="U29"/>
  <c r="U30"/>
  <c r="U31"/>
  <c r="U32"/>
  <c r="U34"/>
  <c r="U35"/>
  <c r="U36"/>
  <c r="U37"/>
  <c r="U38"/>
  <c r="U39"/>
  <c r="U41"/>
  <c r="U43"/>
  <c r="U45"/>
  <c r="U46"/>
  <c r="U47"/>
  <c r="U48"/>
  <c r="U49"/>
  <c r="U50"/>
  <c r="U52"/>
  <c r="U53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50"/>
  <c r="U151"/>
  <c r="U152"/>
  <c r="U154"/>
  <c r="U156"/>
  <c r="U158"/>
  <c r="U159"/>
  <c r="U160"/>
  <c r="U161"/>
  <c r="U162"/>
  <c r="U163"/>
  <c r="U165"/>
  <c r="U167"/>
  <c r="U168"/>
  <c r="U169"/>
  <c r="U170"/>
  <c r="U171"/>
  <c r="U172"/>
  <c r="U174"/>
  <c r="U175"/>
  <c r="U176"/>
  <c r="U177"/>
  <c r="U178"/>
  <c r="U179"/>
  <c r="U180"/>
  <c r="U182"/>
  <c r="U183"/>
  <c r="U184"/>
  <c r="U186"/>
  <c r="U188"/>
  <c r="U189"/>
  <c r="U191"/>
  <c r="U192"/>
  <c r="U193"/>
  <c r="U194"/>
  <c r="U195"/>
  <c r="U196"/>
  <c r="U197"/>
  <c r="U198"/>
  <c r="U200"/>
  <c r="U201"/>
  <c r="U202"/>
  <c r="U203"/>
  <c r="U204"/>
  <c r="U205"/>
  <c r="U206"/>
  <c r="U207"/>
  <c r="U209"/>
  <c r="U211"/>
  <c r="U213"/>
  <c r="U214"/>
  <c r="U216"/>
  <c r="U217"/>
  <c r="U218"/>
  <c r="U219"/>
  <c r="U220"/>
  <c r="U221"/>
  <c r="U222"/>
  <c r="U223"/>
  <c r="U224"/>
  <c r="U225"/>
  <c r="U226"/>
  <c r="U228"/>
  <c r="U230"/>
  <c r="U232"/>
  <c r="U233"/>
  <c r="U234"/>
  <c r="U235"/>
  <c r="U236"/>
  <c r="U238"/>
  <c r="U239"/>
  <c r="U241"/>
  <c r="U242"/>
  <c r="U244"/>
  <c r="U246"/>
  <c r="U247"/>
  <c r="U248"/>
  <c r="U249"/>
  <c r="U251"/>
  <c r="U253"/>
  <c r="U255"/>
  <c r="U256"/>
  <c r="U257"/>
  <c r="U259"/>
  <c r="U260"/>
  <c r="U261"/>
  <c r="U262"/>
  <c r="U263"/>
  <c r="U265"/>
  <c r="U266"/>
  <c r="U268"/>
  <c r="U269"/>
  <c r="U270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90"/>
  <c r="U292"/>
  <c r="U294"/>
  <c r="U296"/>
  <c r="U298"/>
  <c r="U299"/>
  <c r="U300"/>
  <c r="U302"/>
  <c r="U303"/>
  <c r="U304"/>
  <c r="U305"/>
  <c r="U306"/>
  <c r="U307"/>
  <c r="U308"/>
  <c r="U309"/>
  <c r="U310"/>
  <c r="U311"/>
  <c r="U312"/>
  <c r="U313"/>
  <c r="U314"/>
  <c r="U315"/>
  <c r="U317"/>
  <c r="U318"/>
  <c r="U320"/>
  <c r="U321"/>
  <c r="U322"/>
  <c r="U323"/>
  <c r="U324"/>
  <c r="U326"/>
  <c r="U327"/>
  <c r="U328"/>
  <c r="U329"/>
  <c r="U330"/>
  <c r="U331"/>
  <c r="U332"/>
  <c r="U334"/>
  <c r="U336"/>
  <c r="U338"/>
  <c r="U339"/>
  <c r="U340"/>
  <c r="U341"/>
  <c r="U342"/>
  <c r="U343"/>
  <c r="U345"/>
  <c r="U346"/>
  <c r="U347"/>
  <c r="U349"/>
  <c r="U350"/>
  <c r="U351"/>
  <c r="U352"/>
  <c r="U353"/>
  <c r="U354"/>
  <c r="U355"/>
  <c r="U356"/>
  <c r="U358"/>
  <c r="U359"/>
  <c r="U360"/>
  <c r="U361"/>
  <c r="U363"/>
  <c r="U364"/>
  <c r="U366"/>
  <c r="U368"/>
  <c r="U370"/>
  <c r="U372"/>
  <c r="U373"/>
  <c r="U374"/>
  <c r="U375"/>
  <c r="U376"/>
  <c r="U377"/>
  <c r="U378"/>
  <c r="U379"/>
  <c r="U380"/>
  <c r="U381"/>
  <c r="U382"/>
  <c r="U383"/>
  <c r="U384"/>
  <c r="U386"/>
  <c r="U388"/>
  <c r="U390"/>
  <c r="U392"/>
  <c r="U394"/>
  <c r="U395"/>
  <c r="U396"/>
  <c r="U397"/>
  <c r="U398"/>
  <c r="U399"/>
  <c r="U400"/>
  <c r="U402"/>
  <c r="U403"/>
  <c r="U404"/>
  <c r="U405"/>
  <c r="U406"/>
  <c r="U407"/>
  <c r="U408"/>
  <c r="U409"/>
  <c r="U411"/>
  <c r="U412"/>
  <c r="U413"/>
  <c r="U415"/>
  <c r="U417"/>
  <c r="U418"/>
  <c r="U420"/>
  <c r="U421"/>
  <c r="U422"/>
  <c r="U423"/>
  <c r="U424"/>
  <c r="U425"/>
  <c r="U426"/>
  <c r="U428"/>
  <c r="U430"/>
  <c r="U431"/>
  <c r="U432"/>
  <c r="U434"/>
  <c r="U435"/>
  <c r="U436"/>
  <c r="U437"/>
  <c r="U438"/>
  <c r="U439"/>
  <c r="U441"/>
  <c r="U442"/>
  <c r="U444"/>
  <c r="U446"/>
  <c r="U448"/>
  <c r="U450"/>
  <c r="U451"/>
  <c r="U452"/>
  <c r="U453"/>
  <c r="U454"/>
  <c r="U456"/>
  <c r="U457"/>
  <c r="U458"/>
  <c r="U459"/>
  <c r="U460"/>
  <c r="U461"/>
  <c r="U462"/>
  <c r="U463"/>
  <c r="U465"/>
  <c r="U466"/>
  <c r="U467"/>
  <c r="U469"/>
  <c r="U471"/>
  <c r="U472"/>
  <c r="U474"/>
  <c r="U475"/>
  <c r="U476"/>
  <c r="U477"/>
  <c r="U478"/>
  <c r="U479"/>
  <c r="U480"/>
  <c r="U482"/>
  <c r="U484"/>
  <c r="U485"/>
  <c r="U486"/>
  <c r="U488"/>
  <c r="U489"/>
  <c r="U491"/>
  <c r="U493"/>
  <c r="U495"/>
  <c r="U497"/>
  <c r="U498"/>
  <c r="U499"/>
  <c r="U500"/>
  <c r="U501"/>
  <c r="U502"/>
  <c r="U503"/>
  <c r="U504"/>
  <c r="U506"/>
  <c r="U507"/>
  <c r="U508"/>
  <c r="U509"/>
  <c r="U510"/>
  <c r="U511"/>
  <c r="U512"/>
  <c r="U513"/>
  <c r="U515"/>
  <c r="U516"/>
  <c r="U518"/>
  <c r="U520"/>
  <c r="U521"/>
  <c r="U522"/>
  <c r="U523"/>
  <c r="U524"/>
  <c r="U525"/>
  <c r="U527"/>
  <c r="U528"/>
  <c r="U529"/>
  <c r="U530"/>
  <c r="U531"/>
  <c r="U533"/>
  <c r="U535"/>
  <c r="U536"/>
  <c r="U538"/>
  <c r="U539"/>
  <c r="U540"/>
  <c r="U541"/>
  <c r="U542"/>
  <c r="U543"/>
  <c r="U544"/>
  <c r="U545"/>
  <c r="U546"/>
  <c r="U547"/>
  <c r="U548"/>
  <c r="U549"/>
  <c r="U550"/>
  <c r="U551"/>
  <c r="U553"/>
  <c r="U554"/>
  <c r="U556"/>
  <c r="U558"/>
  <c r="U560"/>
  <c r="U562"/>
  <c r="U563"/>
  <c r="U564"/>
  <c r="U565"/>
  <c r="U566"/>
  <c r="U567"/>
  <c r="U568"/>
  <c r="U570"/>
  <c r="U571"/>
  <c r="U572"/>
  <c r="U573"/>
  <c r="U574"/>
  <c r="U575"/>
  <c r="U576"/>
  <c r="U577"/>
  <c r="U579"/>
  <c r="U580"/>
  <c r="U582"/>
  <c r="U584"/>
  <c r="U585"/>
  <c r="U586"/>
  <c r="U587"/>
  <c r="U588"/>
  <c r="U589"/>
  <c r="U591"/>
  <c r="U592"/>
  <c r="U593"/>
  <c r="U594"/>
  <c r="U595"/>
  <c r="U597"/>
  <c r="U598"/>
  <c r="U599"/>
  <c r="U601"/>
  <c r="U603"/>
  <c r="U604"/>
  <c r="U606"/>
  <c r="U607"/>
  <c r="U608"/>
  <c r="U609"/>
  <c r="U610"/>
  <c r="U611"/>
  <c r="U612"/>
  <c r="U613"/>
  <c r="U614"/>
  <c r="U615"/>
  <c r="U616"/>
  <c r="U617"/>
  <c r="U618"/>
  <c r="U619"/>
  <c r="U621"/>
  <c r="U622"/>
  <c r="U624"/>
  <c r="U625"/>
  <c r="U626"/>
  <c r="U628"/>
  <c r="U629"/>
  <c r="U631"/>
  <c r="U633"/>
  <c r="U634"/>
  <c r="U635"/>
  <c r="U636"/>
  <c r="U638"/>
  <c r="U639"/>
  <c r="U640"/>
  <c r="U642"/>
  <c r="U643"/>
  <c r="U645"/>
  <c r="U646"/>
  <c r="U647"/>
  <c r="U649"/>
  <c r="U651"/>
  <c r="U652"/>
  <c r="U654"/>
  <c r="U655"/>
  <c r="U656"/>
  <c r="U658"/>
  <c r="U659"/>
  <c r="U661"/>
  <c r="U662"/>
  <c r="U663"/>
  <c r="U665"/>
  <c r="U667"/>
  <c r="U668"/>
  <c r="U669"/>
  <c r="U670"/>
  <c r="U671"/>
  <c r="U673"/>
  <c r="U674"/>
  <c r="U675"/>
  <c r="U677"/>
  <c r="U678"/>
  <c r="U679"/>
  <c r="U681"/>
  <c r="U683"/>
  <c r="U684"/>
  <c r="U686"/>
  <c r="U688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3"/>
  <c r="U724"/>
  <c r="U725"/>
  <c r="U726"/>
  <c r="U727"/>
  <c r="U728"/>
  <c r="U730"/>
  <c r="U731"/>
  <c r="U733"/>
  <c r="U735"/>
  <c r="U736"/>
  <c r="U738"/>
  <c r="U740"/>
  <c r="U741"/>
  <c r="U743"/>
  <c r="U744"/>
  <c r="U746"/>
  <c r="U747"/>
  <c r="U749"/>
  <c r="U751"/>
  <c r="U753"/>
  <c r="U754"/>
  <c r="U756"/>
  <c r="U757"/>
  <c r="U758"/>
  <c r="U759"/>
  <c r="U760"/>
  <c r="U761"/>
  <c r="U762"/>
  <c r="U763"/>
  <c r="U765"/>
  <c r="U766"/>
  <c r="U767"/>
  <c r="U768"/>
  <c r="U770"/>
  <c r="U771"/>
  <c r="U773"/>
  <c r="U774"/>
  <c r="U776"/>
  <c r="U777"/>
  <c r="U778"/>
  <c r="U779"/>
  <c r="U781"/>
  <c r="U782"/>
  <c r="U783"/>
  <c r="U784"/>
  <c r="U785"/>
  <c r="U786"/>
  <c r="U787"/>
  <c r="U789"/>
  <c r="U790"/>
  <c r="U792"/>
  <c r="U793"/>
  <c r="U795"/>
  <c r="U797"/>
  <c r="U798"/>
  <c r="U799"/>
  <c r="U801"/>
  <c r="U802"/>
  <c r="U803"/>
  <c r="U805"/>
  <c r="U807"/>
  <c r="U809"/>
  <c r="U810"/>
  <c r="U811"/>
  <c r="U812"/>
  <c r="U814"/>
  <c r="U815"/>
  <c r="U817"/>
  <c r="U819"/>
  <c r="U821"/>
  <c r="U822"/>
  <c r="U823"/>
  <c r="U824"/>
  <c r="U825"/>
  <c r="U826"/>
  <c r="U827"/>
  <c r="U829"/>
  <c r="U831"/>
  <c r="U833"/>
  <c r="U834"/>
  <c r="U836"/>
  <c r="U838"/>
  <c r="U840"/>
  <c r="U841"/>
  <c r="U843"/>
  <c r="U844"/>
  <c r="U846"/>
  <c r="U847"/>
  <c r="U848"/>
  <c r="U850"/>
  <c r="U851"/>
  <c r="U853"/>
  <c r="U854"/>
  <c r="U856"/>
  <c r="U858"/>
  <c r="U860"/>
  <c r="U861"/>
  <c r="U862"/>
  <c r="U864"/>
  <c r="U865"/>
  <c r="U866"/>
  <c r="U868"/>
  <c r="U870"/>
  <c r="U872"/>
  <c r="U873"/>
  <c r="U875"/>
  <c r="U876"/>
  <c r="U878"/>
  <c r="U880"/>
  <c r="U882"/>
  <c r="U883"/>
  <c r="U885"/>
  <c r="U886"/>
  <c r="U888"/>
  <c r="U889"/>
  <c r="U891"/>
  <c r="U893"/>
  <c r="U895"/>
  <c r="U896"/>
  <c r="U897"/>
  <c r="U898"/>
  <c r="U900"/>
  <c r="U901"/>
  <c r="U903"/>
  <c r="U905"/>
  <c r="U907"/>
  <c r="U908"/>
  <c r="U909"/>
  <c r="U910"/>
  <c r="U911"/>
  <c r="U912"/>
  <c r="U913"/>
  <c r="U914"/>
  <c r="U915"/>
  <c r="U917"/>
  <c r="U919"/>
  <c r="U921"/>
  <c r="U923"/>
  <c r="U924"/>
  <c r="U925"/>
  <c r="U926"/>
  <c r="U927"/>
  <c r="U928"/>
  <c r="U929"/>
  <c r="U930"/>
  <c r="U932"/>
  <c r="U934"/>
  <c r="U935"/>
  <c r="U937"/>
  <c r="U939"/>
  <c r="U940"/>
  <c r="U941"/>
  <c r="U943"/>
  <c r="U945"/>
  <c r="U946"/>
  <c r="U947"/>
  <c r="U949"/>
  <c r="U950"/>
  <c r="U952"/>
  <c r="U953"/>
  <c r="U955"/>
  <c r="U956"/>
  <c r="U958"/>
  <c r="U959"/>
  <c r="U961"/>
  <c r="U963"/>
  <c r="U964"/>
  <c r="U966"/>
  <c r="U967"/>
  <c r="U969"/>
  <c r="U971"/>
  <c r="U972"/>
  <c r="U974"/>
  <c r="U975"/>
  <c r="U977"/>
  <c r="U978"/>
  <c r="U980"/>
  <c r="U982"/>
  <c r="U983"/>
  <c r="U985"/>
  <c r="U986"/>
  <c r="U988"/>
  <c r="U989"/>
  <c r="U991"/>
  <c r="U993"/>
  <c r="U995"/>
  <c r="U996"/>
  <c r="U998"/>
  <c r="U999"/>
  <c r="U1001"/>
  <c r="U1002"/>
  <c r="U1003"/>
  <c r="U1005"/>
  <c r="U1006"/>
  <c r="U1007"/>
  <c r="U1008"/>
  <c r="U1010"/>
  <c r="U1012"/>
  <c r="U1014"/>
  <c r="U1015"/>
  <c r="U1016"/>
  <c r="U1017"/>
  <c r="U1018"/>
  <c r="U1019"/>
  <c r="U1020"/>
  <c r="U1021"/>
  <c r="U1022"/>
  <c r="U1023"/>
  <c r="U1024"/>
  <c r="U1025"/>
  <c r="U1026"/>
  <c r="U1028"/>
  <c r="U1030"/>
  <c r="U1032"/>
  <c r="U1033"/>
  <c r="U1035"/>
  <c r="U1036"/>
  <c r="U1037"/>
  <c r="U1039"/>
  <c r="U1040"/>
  <c r="U1041"/>
  <c r="U1043"/>
  <c r="U1044"/>
  <c r="U1045"/>
  <c r="U1046"/>
  <c r="U1048"/>
  <c r="U1050"/>
  <c r="U1052"/>
  <c r="U1053"/>
  <c r="U1055"/>
  <c r="U1057"/>
  <c r="U1059"/>
  <c r="U1060"/>
  <c r="U1061"/>
  <c r="U1062"/>
  <c r="U1063"/>
  <c r="U1064"/>
  <c r="U1065"/>
  <c r="U1066"/>
  <c r="U1067"/>
  <c r="U1069"/>
  <c r="U1070"/>
  <c r="U1071"/>
  <c r="U1072"/>
  <c r="U1073"/>
  <c r="U1075"/>
  <c r="U1076"/>
  <c r="U1078"/>
  <c r="U1079"/>
  <c r="U1081"/>
  <c r="U1082"/>
  <c r="U1084"/>
  <c r="U1086"/>
  <c r="U1088"/>
  <c r="U1089"/>
  <c r="U1090"/>
  <c r="U1091"/>
  <c r="U1092"/>
  <c r="U1093"/>
  <c r="U1094"/>
  <c r="U1095"/>
  <c r="U1096"/>
  <c r="U1098"/>
  <c r="U1099"/>
  <c r="U1101"/>
  <c r="U1102"/>
  <c r="U1104"/>
  <c r="U1106"/>
  <c r="U1107"/>
  <c r="U1109"/>
  <c r="U1110"/>
  <c r="U1112"/>
  <c r="U1113"/>
  <c r="U1115"/>
  <c r="U1117"/>
  <c r="U1119"/>
  <c r="U1120"/>
  <c r="U1122"/>
  <c r="U1123"/>
  <c r="U1124"/>
  <c r="U1125"/>
  <c r="U1126"/>
  <c r="U1128"/>
  <c r="U1130"/>
  <c r="U1132"/>
  <c r="U1133"/>
  <c r="U1134"/>
  <c r="U1135"/>
  <c r="U1136"/>
  <c r="U1137"/>
  <c r="U1138"/>
  <c r="U1139"/>
  <c r="U1141"/>
  <c r="U1142"/>
  <c r="U1143"/>
  <c r="U1144"/>
  <c r="U1146"/>
  <c r="U1147"/>
  <c r="U1149"/>
  <c r="U1150"/>
  <c r="U1152"/>
  <c r="U1153"/>
  <c r="U1155"/>
  <c r="U1157"/>
  <c r="U1159"/>
  <c r="U1161"/>
  <c r="U1163"/>
  <c r="U1164"/>
  <c r="U1165"/>
  <c r="U1167"/>
  <c r="U1169"/>
  <c r="U1170"/>
  <c r="U1171"/>
  <c r="U1172"/>
  <c r="U1173"/>
  <c r="U1174"/>
  <c r="U1175"/>
  <c r="U1176"/>
  <c r="U1177"/>
  <c r="U1178"/>
  <c r="U1179"/>
  <c r="U1180"/>
  <c r="U1181"/>
  <c r="U1183"/>
  <c r="U1184"/>
  <c r="U1185"/>
  <c r="U1186"/>
  <c r="U1187"/>
  <c r="U1188"/>
  <c r="U1190"/>
  <c r="U1191"/>
  <c r="U1192"/>
  <c r="U1193"/>
  <c r="U1195"/>
  <c r="U1196"/>
  <c r="U1198"/>
  <c r="U1200"/>
  <c r="U1202"/>
  <c r="U1203"/>
  <c r="U1204"/>
  <c r="U1205"/>
  <c r="U1206"/>
  <c r="U1207"/>
  <c r="U1208"/>
  <c r="U1209"/>
  <c r="U1210"/>
  <c r="U1211"/>
  <c r="U1212"/>
  <c r="U1213"/>
  <c r="U1214"/>
  <c r="U1215"/>
  <c r="U1217"/>
  <c r="U1218"/>
  <c r="U1219"/>
  <c r="U1220"/>
  <c r="U1221"/>
  <c r="U1223"/>
  <c r="U1224"/>
  <c r="U1225"/>
  <c r="U1226"/>
  <c r="U1227"/>
  <c r="U1228"/>
  <c r="U1230"/>
  <c r="U1232"/>
  <c r="U1233"/>
  <c r="U1234"/>
  <c r="U1236"/>
  <c r="U1237"/>
  <c r="U1238"/>
  <c r="U1239"/>
  <c r="U1240"/>
  <c r="U1242"/>
  <c r="U1243"/>
  <c r="U1244"/>
  <c r="U1246"/>
  <c r="U1247"/>
  <c r="U1248"/>
  <c r="U1249"/>
  <c r="U1250"/>
  <c r="U1251"/>
  <c r="U1252"/>
  <c r="U1253"/>
  <c r="U1254"/>
  <c r="U1255"/>
  <c r="U1256"/>
  <c r="U1257"/>
  <c r="U1258"/>
  <c r="U1259"/>
  <c r="U1260"/>
  <c r="U1261"/>
  <c r="U1262"/>
  <c r="U1263"/>
  <c r="U1264"/>
  <c r="U1265"/>
  <c r="U1267"/>
  <c r="U1269"/>
  <c r="U1270"/>
  <c r="U1271"/>
  <c r="U1272"/>
  <c r="U1273"/>
  <c r="U1274"/>
  <c r="U1275"/>
  <c r="U1276"/>
  <c r="U1277"/>
  <c r="U1279"/>
  <c r="U1280"/>
  <c r="U1281"/>
  <c r="U1283"/>
  <c r="U1284"/>
  <c r="U1285"/>
  <c r="U1286"/>
  <c r="U1288"/>
  <c r="U1289"/>
  <c r="U1291"/>
  <c r="U1293"/>
  <c r="U1295"/>
  <c r="U1296"/>
  <c r="U1298"/>
  <c r="U1299"/>
  <c r="U1300"/>
  <c r="U1301"/>
  <c r="U1302"/>
  <c r="U1304"/>
  <c r="U1305"/>
  <c r="U1306"/>
  <c r="U1307"/>
  <c r="U1308"/>
  <c r="U1310"/>
  <c r="U1312"/>
  <c r="U1314"/>
  <c r="U1316"/>
  <c r="U1317"/>
  <c r="U1319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1"/>
  <c r="U1343"/>
  <c r="U1344"/>
  <c r="U1345"/>
  <c r="U1346"/>
  <c r="U1347"/>
  <c r="U1348"/>
  <c r="U1349"/>
  <c r="U1350"/>
  <c r="U1351"/>
  <c r="U1352"/>
  <c r="U1353"/>
  <c r="U1355"/>
  <c r="U1357"/>
  <c r="U1358"/>
  <c r="U1359"/>
  <c r="U1360"/>
  <c r="U1362"/>
  <c r="U1364"/>
  <c r="U1365"/>
  <c r="U1366"/>
  <c r="U1367"/>
  <c r="U1368"/>
  <c r="U1369"/>
  <c r="U1371"/>
  <c r="U1373"/>
  <c r="U1374"/>
  <c r="U1375"/>
  <c r="U1376"/>
  <c r="U1377"/>
  <c r="U1378"/>
  <c r="U1379"/>
  <c r="U1380"/>
  <c r="U1381"/>
  <c r="U1383"/>
  <c r="U1384"/>
  <c r="U1385"/>
  <c r="U1386"/>
  <c r="U1387"/>
  <c r="U1388"/>
  <c r="U1390"/>
  <c r="U1391"/>
  <c r="U1393"/>
  <c r="U1395"/>
  <c r="U1396"/>
  <c r="U1397"/>
  <c r="U1398"/>
  <c r="U1400"/>
  <c r="U1401"/>
  <c r="U1403"/>
  <c r="U1405"/>
  <c r="U1406"/>
  <c r="U1408"/>
  <c r="U1410"/>
  <c r="U1411"/>
  <c r="U1413"/>
  <c r="U1415"/>
  <c r="U1417"/>
  <c r="U1418"/>
  <c r="U1420"/>
  <c r="U1422"/>
  <c r="U1424"/>
  <c r="U1426"/>
  <c r="U1428"/>
  <c r="U1429"/>
  <c r="U1431"/>
  <c r="U1433"/>
  <c r="U1435"/>
  <c r="U1437"/>
  <c r="U1438"/>
  <c r="U1440"/>
  <c r="U1442"/>
  <c r="U1444"/>
  <c r="U1446"/>
  <c r="U1447"/>
  <c r="U1449"/>
  <c r="U1450"/>
  <c r="U1452"/>
  <c r="U1454"/>
  <c r="U1456"/>
  <c r="U1457"/>
  <c r="U1459"/>
  <c r="U13"/>
  <c r="E1464"/>
  <c r="E1485"/>
  <c r="E1488"/>
  <c r="O1501"/>
  <c r="O1515"/>
  <c r="O1517"/>
  <c r="W769"/>
  <c r="W745"/>
  <c r="W732"/>
  <c r="W537"/>
  <c r="W490"/>
  <c r="W433"/>
  <c r="W319"/>
  <c r="E1517"/>
  <c r="W1458"/>
  <c r="W1451"/>
  <c r="W1430"/>
  <c r="W1402"/>
  <c r="W1399"/>
  <c r="W1297"/>
  <c r="W1290"/>
  <c r="W1287"/>
  <c r="W1278"/>
  <c r="W1245"/>
  <c r="W1235"/>
  <c r="W1222"/>
  <c r="W1189"/>
  <c r="W1121"/>
  <c r="W1114"/>
  <c r="W1108"/>
  <c r="W1080"/>
  <c r="W1068"/>
  <c r="W1054"/>
  <c r="W1038"/>
  <c r="W1000"/>
  <c r="W987"/>
  <c r="W968"/>
  <c r="W887"/>
  <c r="W874"/>
  <c r="W863"/>
  <c r="W855"/>
  <c r="W775"/>
  <c r="W755"/>
  <c r="W748"/>
  <c r="W742"/>
  <c r="W729"/>
  <c r="W722"/>
  <c r="W685"/>
  <c r="W680"/>
  <c r="W672"/>
  <c r="W664"/>
  <c r="W641"/>
  <c r="W637"/>
  <c r="W623"/>
  <c r="W605"/>
  <c r="W600"/>
  <c r="W552"/>
  <c r="W532"/>
  <c r="W455"/>
  <c r="W419"/>
  <c r="W414"/>
  <c r="W410"/>
  <c r="W385"/>
  <c r="W348"/>
  <c r="W325"/>
  <c r="W316"/>
  <c r="W289"/>
  <c r="W240"/>
  <c r="W215"/>
  <c r="W190"/>
  <c r="W185"/>
  <c r="W164"/>
  <c r="W54"/>
  <c r="W33"/>
  <c r="W1439"/>
  <c r="W1392"/>
  <c r="W1282"/>
  <c r="W1229"/>
  <c r="W1154"/>
  <c r="W1148"/>
  <c r="W1145"/>
  <c r="W1140"/>
  <c r="W1103"/>
  <c r="W1074"/>
  <c r="W1009"/>
  <c r="W976"/>
  <c r="W957"/>
  <c r="W951"/>
  <c r="W845"/>
  <c r="W804"/>
  <c r="W791"/>
  <c r="W737"/>
  <c r="W676"/>
  <c r="W653"/>
  <c r="W648"/>
  <c r="W630"/>
  <c r="W590"/>
  <c r="W473"/>
  <c r="W468"/>
  <c r="W464"/>
  <c r="W440"/>
  <c r="W401"/>
  <c r="W333"/>
  <c r="W301"/>
  <c r="W271"/>
  <c r="W250"/>
  <c r="W181"/>
  <c r="W1382"/>
  <c r="W1354"/>
  <c r="W1340"/>
  <c r="W1303"/>
  <c r="W1216"/>
  <c r="W1127"/>
  <c r="W1097"/>
  <c r="W931"/>
  <c r="W916"/>
  <c r="W828"/>
  <c r="W788"/>
  <c r="W764"/>
  <c r="W620"/>
  <c r="W578"/>
  <c r="W526"/>
  <c r="W427"/>
  <c r="W344"/>
  <c r="W264"/>
  <c r="W227"/>
  <c r="W208"/>
  <c r="W199"/>
  <c r="W149"/>
  <c r="W83"/>
  <c r="W51"/>
  <c r="W40"/>
  <c r="W26"/>
  <c r="W1389"/>
  <c r="W1370"/>
  <c r="W1309"/>
  <c r="W1266"/>
  <c r="W1241"/>
  <c r="W1182"/>
  <c r="W1027"/>
  <c r="W596"/>
  <c r="W569"/>
  <c r="W514"/>
  <c r="W505"/>
  <c r="W481"/>
  <c r="W362"/>
  <c r="W357"/>
  <c r="W237"/>
  <c r="W173"/>
  <c r="W153"/>
  <c r="W1461"/>
</calcChain>
</file>

<file path=xl/sharedStrings.xml><?xml version="1.0" encoding="utf-8"?>
<sst xmlns="http://schemas.openxmlformats.org/spreadsheetml/2006/main" count="4102" uniqueCount="2022">
  <si>
    <t>Capitulo</t>
  </si>
  <si>
    <t>Descripción del Capitulo</t>
  </si>
  <si>
    <t>Artículo</t>
  </si>
  <si>
    <t>Descripción</t>
  </si>
  <si>
    <t>Aprop_Inicial</t>
  </si>
  <si>
    <t>Incorp</t>
  </si>
  <si>
    <t>Reduccion</t>
  </si>
  <si>
    <t>Adicion</t>
  </si>
  <si>
    <t>Credito</t>
  </si>
  <si>
    <t>contracredito</t>
  </si>
  <si>
    <t>Aprop Definitiva</t>
  </si>
  <si>
    <t>Tot_CDP</t>
  </si>
  <si>
    <t>Tot_Compromiso</t>
  </si>
  <si>
    <t>Ejec_Acum</t>
  </si>
  <si>
    <t>Pagos</t>
  </si>
  <si>
    <t>Tot Disponible</t>
  </si>
  <si>
    <t>Pac Mes</t>
  </si>
  <si>
    <t>Ejec Mes</t>
  </si>
  <si>
    <t>Pac_Acum</t>
  </si>
  <si>
    <t>Pacxejec_Acum</t>
  </si>
  <si>
    <t>PRESUPUESTO DE GASTOS DEL DEPARTAMENTO DEL ATLANTICO</t>
  </si>
  <si>
    <t>2.11</t>
  </si>
  <si>
    <t>ADMINISTRACION CENTRAL</t>
  </si>
  <si>
    <t>2.11.11</t>
  </si>
  <si>
    <t>GASTOS DE FUNCIONAMIENTO - ADMINISTRACION CENTRAL</t>
  </si>
  <si>
    <t>2.11.11.11</t>
  </si>
  <si>
    <t>GASTOS DE FUNCIONAMIENTO - GOBERNACION DEL ATLANTICO</t>
  </si>
  <si>
    <t>2.11.11.11.11</t>
  </si>
  <si>
    <t>GASTOS PERSONALES</t>
  </si>
  <si>
    <t>2.11.11.11.11.11</t>
  </si>
  <si>
    <t>SERVICIOS PERSONALES ASOCIADOS A LA NOMINA</t>
  </si>
  <si>
    <t>Sueldos</t>
  </si>
  <si>
    <t>Gastos de Representación</t>
  </si>
  <si>
    <t>Subsidio de Transporte</t>
  </si>
  <si>
    <t>Horas extras</t>
  </si>
  <si>
    <t>Primas de Servicios</t>
  </si>
  <si>
    <t>Primas de Navidad</t>
  </si>
  <si>
    <t>Vacaciones</t>
  </si>
  <si>
    <t>Primas de Vacaciones</t>
  </si>
  <si>
    <t>Subsidio de Alimentación</t>
  </si>
  <si>
    <t>Bonificación Servicios Prestados</t>
  </si>
  <si>
    <t>Bonificación Recreación</t>
  </si>
  <si>
    <t>Indemnización por Vacaciones</t>
  </si>
  <si>
    <t>Bonificación de Dirección</t>
  </si>
  <si>
    <t>2.11.11.11.11.12</t>
  </si>
  <si>
    <t>SERVICIOS PERSONALES INDIRECTOS</t>
  </si>
  <si>
    <t>Remuneración Servicios Técnicos del Departamento</t>
  </si>
  <si>
    <t>Remuneración Servicios Técnicos de la Secretaría de Hacienda</t>
  </si>
  <si>
    <t>Remuneración Servicios Técnicos De La Secretaría De Hacienda (Déficit 2011)</t>
  </si>
  <si>
    <t>Empleos Temporales Art.21 Ley 909/2004</t>
  </si>
  <si>
    <t>Supernumerarios</t>
  </si>
  <si>
    <t>2.11.11.11.11.13</t>
  </si>
  <si>
    <t>CONTRIBUCIONES INHERENTES A NOMINA SECTOR PUBLICO</t>
  </si>
  <si>
    <t>Instituto Colombiano de Bienestar Familiar</t>
  </si>
  <si>
    <t>Servicio Nacional de Aprendizaje</t>
  </si>
  <si>
    <t>Escuelas Industriales e Institutos Técnicos</t>
  </si>
  <si>
    <t>Escuela Superior de Administración Pública</t>
  </si>
  <si>
    <t>Subsidio Familiar</t>
  </si>
  <si>
    <t>2.11.11.11.12</t>
  </si>
  <si>
    <t>GASTOS GENERALES</t>
  </si>
  <si>
    <t>2.11.11.11.12.11</t>
  </si>
  <si>
    <t>ADQUISICION DE BIENES</t>
  </si>
  <si>
    <t>2.11.11.11.12.11.11</t>
  </si>
  <si>
    <t>ADQUISICION DE BIENES DE CONSUMO</t>
  </si>
  <si>
    <t>Materiales, sumistro, mantenimiento y servicios generales del Despacho del Gobernador</t>
  </si>
  <si>
    <t>Materiales y Suministros</t>
  </si>
  <si>
    <t>Combustible</t>
  </si>
  <si>
    <t>Combustible (Déficit 2011)</t>
  </si>
  <si>
    <t>Uniformes</t>
  </si>
  <si>
    <t>2.11.11.11.12.11.12</t>
  </si>
  <si>
    <t>ADQUISICION DE PROPIEDAD PLANTA Y EQUIPO</t>
  </si>
  <si>
    <t>Compra de Equipos</t>
  </si>
  <si>
    <t>2.11.11.11.12.12</t>
  </si>
  <si>
    <t>ADQUISICION DE SERVICIOS</t>
  </si>
  <si>
    <t>Impresiones y Publicaciones</t>
  </si>
  <si>
    <t>Asesorías y Contratos</t>
  </si>
  <si>
    <t>Asesorías Y Contratos (Déficit 2011)</t>
  </si>
  <si>
    <t>Fondo Rotatorio de Publicaciones</t>
  </si>
  <si>
    <t>Fondo Rotatorio De Publicaciones (Déficit 2011)</t>
  </si>
  <si>
    <t>Comunicación</t>
  </si>
  <si>
    <t>Comunicación (Déficit 2011)</t>
  </si>
  <si>
    <t>Transporte</t>
  </si>
  <si>
    <t>Transporte (Déficit 2011)</t>
  </si>
  <si>
    <t>Gastos Vigilancia</t>
  </si>
  <si>
    <t>Energía</t>
  </si>
  <si>
    <t>Acueducto, alcantarillado y aseo</t>
  </si>
  <si>
    <t>Telecomunicaciones</t>
  </si>
  <si>
    <t>Gas Natural</t>
  </si>
  <si>
    <t>Arriendos</t>
  </si>
  <si>
    <t>Arriendos  (Déficit 2011)</t>
  </si>
  <si>
    <t>Mantenimiento Eléctrico</t>
  </si>
  <si>
    <t>Mantenimiento Equipos Especiales</t>
  </si>
  <si>
    <t>Mantenimiento Equipos Especiales  (Déficit 2011)</t>
  </si>
  <si>
    <t>Mantenimiento Edificios</t>
  </si>
  <si>
    <t>Mantenimiento Edificios  (Déficit 2011)</t>
  </si>
  <si>
    <t>Mantenimiento Sistema Conducción de Agua</t>
  </si>
  <si>
    <t>Mantenimiento Vehículos</t>
  </si>
  <si>
    <t>Mantenimiento Vehículos  (Déficit 2011)</t>
  </si>
  <si>
    <t>Gastos Aseo</t>
  </si>
  <si>
    <t>Gastos Aseo  (Déficit 2011)</t>
  </si>
  <si>
    <t>Pasivos Exigibles Arriendos</t>
  </si>
  <si>
    <t>2.11.11.11.12.13</t>
  </si>
  <si>
    <t>OTROS GASTOS GENERALES</t>
  </si>
  <si>
    <t>Caja menor Despacho del Gobernador</t>
  </si>
  <si>
    <t>Caja menor Secretaria Juridica</t>
  </si>
  <si>
    <t>Caja menor Secretaria Control Interno</t>
  </si>
  <si>
    <t>Caja menor Secretaria de Agua Potable y Saneamiento Basico</t>
  </si>
  <si>
    <t>Viáticos del Gobernador</t>
  </si>
  <si>
    <t>Atenciones Oficiales</t>
  </si>
  <si>
    <t>Atenciones Oficiales  (Déficit 2011)</t>
  </si>
  <si>
    <t>Reconocimiento de almuerzos y Transporte personal de escolta del Gobernador</t>
  </si>
  <si>
    <t>Premio de periodismo "Carlos Lajub Catalán"</t>
  </si>
  <si>
    <t>Caja Menor Secretaria General</t>
  </si>
  <si>
    <t>Caja Menor Subsecretaria de Servicios Administrativo</t>
  </si>
  <si>
    <t>Seguros</t>
  </si>
  <si>
    <t>Seguros  (Déficit 2011)</t>
  </si>
  <si>
    <t>Viáticos Gastos de Movilización de todas las Dependencias</t>
  </si>
  <si>
    <t>Licencias Remuneradas por Enfermedad o Maternidad</t>
  </si>
  <si>
    <t>Seguro de Vida por Muerte Funcionarios</t>
  </si>
  <si>
    <t>Recreación y Deportes</t>
  </si>
  <si>
    <t>Preparación y Participación Juegos Nacionales</t>
  </si>
  <si>
    <t>Bienestar Social</t>
  </si>
  <si>
    <t>Bienestar Social  (Déficit 2011)</t>
  </si>
  <si>
    <t>Examén de Admisión</t>
  </si>
  <si>
    <t>Drogas no cubiertas por el P.O.S.</t>
  </si>
  <si>
    <t>Gastos Clínicos, Médicos, Hospitales y de Laboratorios</t>
  </si>
  <si>
    <t>Gastos de transporte de todas las Dependencia</t>
  </si>
  <si>
    <t>Gastos De Transporte De Todas Las Dependencia  (Déficit 2011)</t>
  </si>
  <si>
    <t>Viáticos y Pasajes</t>
  </si>
  <si>
    <t>Pago a contratistas desplazamientos fuera del Departamento</t>
  </si>
  <si>
    <t>Servicios Médicos, Odontológicos y Hospitalarios</t>
  </si>
  <si>
    <t>Seguro por Muerte</t>
  </si>
  <si>
    <t>Comité Paritario Salud Ocupacional</t>
  </si>
  <si>
    <t>Apoyo a la organización electoral en el Departamento del  Atlantico</t>
  </si>
  <si>
    <t>Gastos Funerarios Funcionarios</t>
  </si>
  <si>
    <t>Revisiones de invalidez Junta Calificadora</t>
  </si>
  <si>
    <t>Apoyo Programas Sociales y Culturales del Despacho del Gobernador</t>
  </si>
  <si>
    <t>Caja menor Secretaria del Interior</t>
  </si>
  <si>
    <t>Caja menor Secretaria de Desarrollo Departamental</t>
  </si>
  <si>
    <t>Caja menor Secretaria de Educación</t>
  </si>
  <si>
    <t>Caja Menor Secretaria de Infraestructura</t>
  </si>
  <si>
    <t>Caja menor Subsecretaria de Rentas</t>
  </si>
  <si>
    <t>Caja menor Subsecretaria de Tesoreria</t>
  </si>
  <si>
    <t>Caja menor Subsecretaria de Contabilidad</t>
  </si>
  <si>
    <t>Caja Menor-Secretarìa de Planeaciòn</t>
  </si>
  <si>
    <t>Caja Menor Gerencia de Capital Social</t>
  </si>
  <si>
    <t>Caja Menor-Secretarìa de cultura</t>
  </si>
  <si>
    <t>Caja Menor Secretaría de Informática y Telecomunicaciones</t>
  </si>
  <si>
    <t>Comisión FIDUCAFE No.  Estampilla Prodesarrollo</t>
  </si>
  <si>
    <t>Comisión Fiduoccidente Homologación RPCLD</t>
  </si>
  <si>
    <t>Comisión Fiduoccidente - RPCLD</t>
  </si>
  <si>
    <t>Comisión por Operaciones Financieras</t>
  </si>
  <si>
    <t>Imprevistos</t>
  </si>
  <si>
    <t>Reintegros y devoluciones - Estampilla Pro Desarrollo</t>
  </si>
  <si>
    <t>Gastos retardos en pagos (numeral 14, articulo 25 ley 80/93)</t>
  </si>
  <si>
    <t>Reintegros y devoluciones - Estampilla Pro Ciudadela</t>
  </si>
  <si>
    <t>Gastos de Movilización y viáticos para el Consejo Dptal de Planeación</t>
  </si>
  <si>
    <t>Reintegros y devoluciones - Estampilla Pro Electrificación Rural</t>
  </si>
  <si>
    <t>Apoyo Asociación de Consumidores del Atlántico</t>
  </si>
  <si>
    <t>Reintegros y devoluciones - Estampilla Pro Estampilla Hospitales I y II</t>
  </si>
  <si>
    <t>Comisión de Estudios</t>
  </si>
  <si>
    <t>Reintegro y devoluciones</t>
  </si>
  <si>
    <t>Convocatoria para el concurso de la oferta pública para empleados del Departamento</t>
  </si>
  <si>
    <t>Sistema Gestión de Calidad</t>
  </si>
  <si>
    <t>Gastos varios Secretaría Jurídica</t>
  </si>
  <si>
    <t>Gastos Varios Subsecretaría de Pasaporte</t>
  </si>
  <si>
    <t>Gastos Varios Subsecretaría De Pasaporte (Reserva Presupuestal 2011)</t>
  </si>
  <si>
    <t>2.11.11.11.12.14</t>
  </si>
  <si>
    <t>IMPUESTOS TASAS Y MULTAS</t>
  </si>
  <si>
    <t>Impuestos, tasas y multas</t>
  </si>
  <si>
    <t>Contribución Supersalud</t>
  </si>
  <si>
    <t>2.11.11.11.13</t>
  </si>
  <si>
    <t>TRANSFERENCIAS - SECRETARIA GENERAL</t>
  </si>
  <si>
    <t>2.11.11.11.13.11</t>
  </si>
  <si>
    <t>TRANSFERENCIAS DE PENSIONES Y JUBILACIONES</t>
  </si>
  <si>
    <t>2.11.11.11.13.11.11</t>
  </si>
  <si>
    <t>FONDO DE PENSIONES TERRITORIALES</t>
  </si>
  <si>
    <t>Pensionados Departamento</t>
  </si>
  <si>
    <t>Jubilados Docentes con cargo Nación</t>
  </si>
  <si>
    <t>Fondo Nacional de Pensionados de la Entidades Territoriales "FONPET" 10%</t>
  </si>
  <si>
    <t>Fondo Nacional de Pensionados de la Entidades Territoriales "FONPET" 20%</t>
  </si>
  <si>
    <t>Fondo Pasivo Pensional Universidad del Atlántico</t>
  </si>
  <si>
    <t>2.11.11.11.13.11.12</t>
  </si>
  <si>
    <t>OTRAS TRANSFERENCIAS</t>
  </si>
  <si>
    <t>2.11.11.11.13.11.12.11</t>
  </si>
  <si>
    <t>RECURSOS HUMANOS PASIVOS</t>
  </si>
  <si>
    <t>Gastos Funerarios Pensionados del Departamento</t>
  </si>
  <si>
    <t>Indexaciones Mesadas</t>
  </si>
  <si>
    <t>Sentencias y Conciliaciones</t>
  </si>
  <si>
    <t>Nóminas Jubilados Causadas y no Pagadas Departamento</t>
  </si>
  <si>
    <t>Cancelación Cuotas Partes Pensionales Otras Entidades</t>
  </si>
  <si>
    <t>2.11.11.11.13.12</t>
  </si>
  <si>
    <t>OTRAS TRANSFERECIAS DE PREVISION Y SEGURIDAD SOCIAL</t>
  </si>
  <si>
    <t>Pago Aportes Obligatorios Pension. Ley 100/93</t>
  </si>
  <si>
    <t>Pago Aportes Obligatorios Salud. Ley 100/93</t>
  </si>
  <si>
    <t>Pago Aportes ARP</t>
  </si>
  <si>
    <t>Seguridad Social 10%</t>
  </si>
  <si>
    <t>Pago Aportes Obligatorios Salud. Pensionados Departamento</t>
  </si>
  <si>
    <t>Pago Aportes Obligatorios Salud. Pensionados Nación</t>
  </si>
  <si>
    <t>2.11.11.11.13.13</t>
  </si>
  <si>
    <t>TRANSFERENCIAS DE CESANTIAS</t>
  </si>
  <si>
    <t>Cesantías Funcionarios Admón. Central</t>
  </si>
  <si>
    <t>Intereses sobre Cesantías</t>
  </si>
  <si>
    <t>2.11.11.11.14</t>
  </si>
  <si>
    <t>TRANSFERENCIAS SECRETARIA DE HACIENDA</t>
  </si>
  <si>
    <t>2.11.11.11.14.11</t>
  </si>
  <si>
    <t>TRANSFERENCIAS A OTRAS ENTIDADES PUBLICAS DEL ORDEN TERRITORIAL</t>
  </si>
  <si>
    <t>Contraloría Departamental</t>
  </si>
  <si>
    <t>2.11.11.11.14.12</t>
  </si>
  <si>
    <t>TRANSFERENCIAS A EMPRESAS NO FINANCIERAS DISTRITALES O MUNICIPALES</t>
  </si>
  <si>
    <t>Municipios (Impuesto sobre Vehículo Automotor)</t>
  </si>
  <si>
    <t>Municipios (Impuesto sobre Vehículo Automotor vigencias 1999 a 2011)</t>
  </si>
  <si>
    <t>Municipios (Impuestos sobre Vehículos Automotor vigencias anteriores)</t>
  </si>
  <si>
    <t>Municipios (Sanciones por Impuestos sobre Vehiculos Automotor)</t>
  </si>
  <si>
    <t>Municipios (Sanciones Por Impuestos Sobre Vehículos Automotor) (Reserva Pptal 2011)</t>
  </si>
  <si>
    <t>Municipios ( Intereses por Impuesto sobre Vehiculos Automotor)</t>
  </si>
  <si>
    <t>Municipios ( Intereses Por Impuesto Sobre Vehículos Automotor)  (Reserva Pptal 2011)</t>
  </si>
  <si>
    <t>2.11.11.11.14.13</t>
  </si>
  <si>
    <t>TRANSFERENCIAS  A EMPRESAS NO FINANCIERAS DEPARTAMENTALES</t>
  </si>
  <si>
    <t>Indeportes</t>
  </si>
  <si>
    <t>Indeportes-"Apostilla de Documentos"</t>
  </si>
  <si>
    <t>Universidad del Atlántico -Gasto de funcionamiento - Ley 30</t>
  </si>
  <si>
    <t>Instituto Tecnólogico de Soledad Atlántico - ITSA (Ordenanza 000051 de 2009)</t>
  </si>
  <si>
    <t>Universidad del Atlántico - Cesantías</t>
  </si>
  <si>
    <t>Universidad del Atlántico - Concurrencia Pensiones Ley 100</t>
  </si>
  <si>
    <t>Indeportes (IVA de Licores para Deporte)</t>
  </si>
  <si>
    <t>2.11.11.12</t>
  </si>
  <si>
    <t>JUNTA CIUDADELA UNIVERSITARIA</t>
  </si>
  <si>
    <t>2.11.11.12.11</t>
  </si>
  <si>
    <t>2.11.11.12.11.11</t>
  </si>
  <si>
    <t>SERVICIOS PERSONALES</t>
  </si>
  <si>
    <t>Gastos de Administración (J.C.U.)</t>
  </si>
  <si>
    <t>2.11.11.12.12</t>
  </si>
  <si>
    <t>Asesorías y Contratos (J.C.U.)</t>
  </si>
  <si>
    <t>Asesorías Y Contratos (J.C.U.) (Reserva Pptal 2011)</t>
  </si>
  <si>
    <t>Combustible (J.C.U.)</t>
  </si>
  <si>
    <t>Mantenimiento Vehiculo (J.C.U.)</t>
  </si>
  <si>
    <t>Materiales y Suministros (J.C.U.)</t>
  </si>
  <si>
    <t>Caja Menor/Fondo Rotatorio (J.C.U.)</t>
  </si>
  <si>
    <t>Atenciones oficiales (J.C.U.)</t>
  </si>
  <si>
    <t>Gastos de Transporte (J.C.U.)</t>
  </si>
  <si>
    <t>Pasivos exigibles (J.C.U.)</t>
  </si>
  <si>
    <t>2.11.11.13</t>
  </si>
  <si>
    <t>GASTOS DE FUNCIONAMIENTO - ASAMBLEA DEPARTAMENTAL</t>
  </si>
  <si>
    <t>2.11.11.13.11</t>
  </si>
  <si>
    <t>GASTOS DE PERSONAL</t>
  </si>
  <si>
    <t>2.11.11.13.11.11</t>
  </si>
  <si>
    <t>Remuneración Diputados</t>
  </si>
  <si>
    <t>Cesantías</t>
  </si>
  <si>
    <t>Intereses Cesantías</t>
  </si>
  <si>
    <t>2.11.11.13.11.12</t>
  </si>
  <si>
    <t>Aportes Parafiscales</t>
  </si>
  <si>
    <t>2.11.11.13.12</t>
  </si>
  <si>
    <t>Gastos Generales - Asamblea Departamental</t>
  </si>
  <si>
    <t>2.11.11.13.13</t>
  </si>
  <si>
    <t>TRANSFERENCIAS</t>
  </si>
  <si>
    <t>2.11.11.13.13.11</t>
  </si>
  <si>
    <t>PREVISION Y SEGURIDAD SOCIAL</t>
  </si>
  <si>
    <t>2.11.12</t>
  </si>
  <si>
    <t>SERVICIO DE LA DEUDA Y PROGRAMA DE SANEAMIENTO FISCAL Y FINANCIERO</t>
  </si>
  <si>
    <t>2.11.12.11</t>
  </si>
  <si>
    <t>SERVICIO DE LA DEUDA VIGENTE</t>
  </si>
  <si>
    <t>2.11.12.11.11</t>
  </si>
  <si>
    <t>PROVISION ABONO SERVICIO DE LA DEUDA RPCLD</t>
  </si>
  <si>
    <t>Provisión abono servicio de la deuda RPCLD - Capital</t>
  </si>
  <si>
    <t>Provisión abono servicio de la deuda RPCLD - Intereses</t>
  </si>
  <si>
    <t>2.11.12.11.12</t>
  </si>
  <si>
    <t>PROVISION ABONO SERVICIO DE LA DEUDA PRODESARROLLO</t>
  </si>
  <si>
    <t>Provisión Abono Servicio de la Deuda RPDE (Prodesarrollo) - Capital</t>
  </si>
  <si>
    <t>Provisión Abono Servicio de la Deuda RPDE (Prodesarrollo) - Intereses</t>
  </si>
  <si>
    <t>Provisión Abono Servicio de la Deuda RPDE Crédito Proveedor (Prodesarrollo) - Capital</t>
  </si>
  <si>
    <t>Provisión Abono Servicio de la Deuda RPDE Crédito Proveedor (Prodesarrollo) - Intereses</t>
  </si>
  <si>
    <t>2.11.12.11.13</t>
  </si>
  <si>
    <t>PROVISION ABONO SERVICIO DE LA DEUDA PROCIUDADELA</t>
  </si>
  <si>
    <t>Provisión Abono Servicio de la Deuda RPDE (Prociudadela) - Intereses</t>
  </si>
  <si>
    <t>2.11.12.11.14</t>
  </si>
  <si>
    <t>PROVISION ABONO SERVICIO DE LA DEUDA PROHOSPITAL UNIVERSITARIO</t>
  </si>
  <si>
    <t>Provisión Abono Servicio de la Deuda RPDE (Prohospital) - Capital</t>
  </si>
  <si>
    <t>Provisión Abono Servicio de la Deuda RPDE (Prohospital) - Intereses</t>
  </si>
  <si>
    <t>2.11.12.12</t>
  </si>
  <si>
    <t>SANEAMIENTO FISCAL Y FINANCIERO</t>
  </si>
  <si>
    <t>Pasivo Laboral Civil y Administración e Indemnizaciones</t>
  </si>
  <si>
    <t>Pasivo Empotlan</t>
  </si>
  <si>
    <t>Pasivo Fondo de Pensiones</t>
  </si>
  <si>
    <t>Pasivo Empresa de Licores del Atlántico</t>
  </si>
  <si>
    <t>Pasivo Secretaría de Educación (ICBF)</t>
  </si>
  <si>
    <t>Pasivo Hospital de Barranquilla E.S.E.</t>
  </si>
  <si>
    <t>Pasivo Contraloría Departamental (Reestructuración)</t>
  </si>
  <si>
    <t>Universidad del Atlántico</t>
  </si>
  <si>
    <t>Pasivo Indeportes</t>
  </si>
  <si>
    <t>Pasivos Contingentes</t>
  </si>
  <si>
    <t>Pasivos Contingentes  (Déficit 2011)</t>
  </si>
  <si>
    <t>Pasivo Salud</t>
  </si>
  <si>
    <t>Pasivos Educación</t>
  </si>
  <si>
    <t>Pasivos Exigibles</t>
  </si>
  <si>
    <t>Pasivo Asamblea Departamental</t>
  </si>
  <si>
    <t>2.11.13</t>
  </si>
  <si>
    <t>INVERSIÓN ADMINISTRACIÓN CENTRAL</t>
  </si>
  <si>
    <t>2.11.13.11</t>
  </si>
  <si>
    <t>EJE FORTALECIMIENTO INSTITUCIONAL: LA BASE DE UN BUEN GOBIERNO</t>
  </si>
  <si>
    <t>2.11.13.11.11</t>
  </si>
  <si>
    <t>SECTOR FORTALECIMIENTO INSTITUCIONAL</t>
  </si>
  <si>
    <t>2.11.13.11.11.11</t>
  </si>
  <si>
    <t>Programa Mejoramiento Organizacional y Modernización Institucional</t>
  </si>
  <si>
    <t>2.11.13.11.11.11.11</t>
  </si>
  <si>
    <t>Subprograma Conformación de Unidades Operativas</t>
  </si>
  <si>
    <t>Cooperación Internacional del departamento del Atlántico</t>
  </si>
  <si>
    <t>Seguimiento y Control  a los Proyectos de Inversión</t>
  </si>
  <si>
    <t>2.11.13.11.11.11.13</t>
  </si>
  <si>
    <t>Subprograma Eficiencia Institucional</t>
  </si>
  <si>
    <t>Elaboración de estudio de la normatividad tributaria en el Departamento</t>
  </si>
  <si>
    <t>Fortalecimiento de la normatividad tributaria</t>
  </si>
  <si>
    <t>Apoyo a la gestión tributaria del Departamento</t>
  </si>
  <si>
    <t>Apoyo A La Gestión Tributaria Del Departamento  (Déficit 2011)</t>
  </si>
  <si>
    <t>Adecuación y dotación de espacios locativos para la Secretaría de Hacienda</t>
  </si>
  <si>
    <t>Fomento a la cultura tributaria en el Departamento del Atlántico</t>
  </si>
  <si>
    <t>Fomento A La Cultura Tributaria En El Departamento Del Atlántico (Déficit 2011)</t>
  </si>
  <si>
    <t>Programas de Fiscalización Tributaria</t>
  </si>
  <si>
    <t>Déficit año 2011</t>
  </si>
  <si>
    <t>Implementación Del Sistema De Gestión De Calidad En La Gobernación Del Atlántico  (Déficit 2011)</t>
  </si>
  <si>
    <t>Plan Anticrontabando Departamento del Atlántico</t>
  </si>
  <si>
    <t>2.11.13.11.11.11.14</t>
  </si>
  <si>
    <t>Subprograma Bienestar Social y Desarrollo del Talento Humano</t>
  </si>
  <si>
    <t>Capacitación para el desarrollo del Talento Humano de los funcionarios de la Gobernación del Atlántico</t>
  </si>
  <si>
    <t>2.11.13.11.11.11.15</t>
  </si>
  <si>
    <t>Subprograma Plataforma Tecnológica</t>
  </si>
  <si>
    <t>Actualización de Tecnología, Informática y Telecomunicaciones</t>
  </si>
  <si>
    <t>Actualización De Tecnología, Informática Y Telecomunicaciones  (Déficit 2011)</t>
  </si>
  <si>
    <t>Fortalecimiento de la plataforma tecnológica de la Gestión Tributaria del Departamento</t>
  </si>
  <si>
    <t>Déficit Cuentas por Pagar_Sector Fortalecimiento</t>
  </si>
  <si>
    <t>2.11.13.11.11.11.16</t>
  </si>
  <si>
    <t>Subprograma Recursos Físicos</t>
  </si>
  <si>
    <t>Dotación de equipos para expedición de Pasaporte Andino</t>
  </si>
  <si>
    <t>Construcción y Dotación del salón múltiple en la Gobernación del Atlántico</t>
  </si>
  <si>
    <t>Construcción Y Dotación Del Salón Múltiple En La Gobernación Del Atlántico  (Déficit 2011)</t>
  </si>
  <si>
    <t>Déficit Cuentas por Pagar_Sector Fortalecimiento Institucional</t>
  </si>
  <si>
    <t>Digitalización tablas de retención documental</t>
  </si>
  <si>
    <t>Adecuación y Dotación de las Instalaciones de la Gobernación del Atlántico</t>
  </si>
  <si>
    <t>2.11.13.11.12</t>
  </si>
  <si>
    <t>SECTOR TERRITORIAL</t>
  </si>
  <si>
    <t>2.11.13.11.12.11</t>
  </si>
  <si>
    <t>Programa Fortalecimiento del Departamento del Atlántico como Institución</t>
  </si>
  <si>
    <t>2.11.13.11.12.11.11</t>
  </si>
  <si>
    <t>Subprograma Atlántico Digital</t>
  </si>
  <si>
    <t>Dotación de equipos de computo y ampliacion de la conectividad para los E.E.</t>
  </si>
  <si>
    <t>Sistemas de información para la educación</t>
  </si>
  <si>
    <t>Fortalecimiento y Asistencia Técnica a los Bancos de Proyectos de los municipios del Departamento del Atlántico</t>
  </si>
  <si>
    <t>Desarrollo e Implementación de redes de comunicación y sistemas de información para las entidades públicas del Departamento del Atlántico. Atlántico Digital</t>
  </si>
  <si>
    <t>Desarrollo E Implementación De Redes De Comunicación Y Sistemas De Información Para Las Entidades Públicas Del Departamento Del Atlántico. Atlántico Digital  (Déficit 2011)</t>
  </si>
  <si>
    <t>2.11.13.11.12.11.12</t>
  </si>
  <si>
    <t>Subprograma Asistencia Técnica y Apoyo para el Fortalecimiento de la Gestión Municipal</t>
  </si>
  <si>
    <t>Salvaguarda del patrimonio cultural, los bienes de interés cultural y las manifestaciones culturales en el Dpto del Atlco</t>
  </si>
  <si>
    <t>Salvaguarda Del Patrimonio Cultural, Los Bienes De Interés Cultural Y Las Manifestaciones Culturales En El Dpto. Del Atlco (Reserva Pptal 2011)</t>
  </si>
  <si>
    <t>2.11.13.11.12.11.13</t>
  </si>
  <si>
    <t>Actualización Catastral en los municipios del Departamento del Atlántico</t>
  </si>
  <si>
    <t>Actualización Catastral En Los Municipios Del Departamento Del Atlántico (Reserva Pptal 2011)</t>
  </si>
  <si>
    <t>Capacitación y Asistencia técnica a los entes territoriales</t>
  </si>
  <si>
    <t>Capacitación Y Asistencia Técnica A Los Entes Territoriales  (Déficit 2011)</t>
  </si>
  <si>
    <t>Fondo Especial de Compensación Financiera a los municipios del departamento.</t>
  </si>
  <si>
    <t>Apoyo a la participaciòn ciudadana desde la cultura en los municipios del Departamento.</t>
  </si>
  <si>
    <t>Capacitación y Asistencia Técnica para el fortalecimiento de la Gestión Municipal</t>
  </si>
  <si>
    <t>2.11.13.11.12.12.11</t>
  </si>
  <si>
    <t>Subprograma Integración de la Región Caribe</t>
  </si>
  <si>
    <t>Apoyo a la Integración de la Región Caribe</t>
  </si>
  <si>
    <t>Convenio BID No. ATN/JF-11635.CO - Caribe Sin Hambre</t>
  </si>
  <si>
    <t>Convenio BID No. Atn/Jf-11635.Co - Caribe Sin Hambre (Reserva Pptal 2011)</t>
  </si>
  <si>
    <t>2.11.13.11.12.12.12</t>
  </si>
  <si>
    <t>Subprograma Agenda Atlántico 2020.</t>
  </si>
  <si>
    <t>Elaboración del Plan Estratégico -  Agenda Atlántico 2020</t>
  </si>
  <si>
    <t>2.11.13.12</t>
  </si>
  <si>
    <t>EJE DESARROLLO HUMANO INTEGRAL Y SUSTENTABLE</t>
  </si>
  <si>
    <t>2.11.13.12.11</t>
  </si>
  <si>
    <t>SECTOR EDUCACIÓN</t>
  </si>
  <si>
    <t>2.11.13.12.11.11</t>
  </si>
  <si>
    <t>Programa Ampliación de la Cobertura Educativa con Equidad</t>
  </si>
  <si>
    <t>2.11.13.12.11.11.11</t>
  </si>
  <si>
    <t>Subprograma Todos los Niños al Colegio</t>
  </si>
  <si>
    <t>Construcción, mejoramiento y dotación de la infraestructura educativa del Dpto. del Atlántico</t>
  </si>
  <si>
    <t>Construcción, Mejoramiento Y Dotación De La Infraestructura Educativa Del Dpto. Del Atlántico (Reserva Pptal 2011)</t>
  </si>
  <si>
    <t>Construcción, Mejoramiento Y Dotación De La Infraestructura Educativa Del Dpto. Del Atlántico (Interventoría Crédito Proveedor) (Reserva Pptal 2011)</t>
  </si>
  <si>
    <t>Aseo y Vigilancia de los Estableciemientos educativos</t>
  </si>
  <si>
    <t>Aseo Y Vigilancia De Los Estableciemientos Educativos  (Déficit 2011)</t>
  </si>
  <si>
    <t>Acceso y permanencia de la Población Desplazada al sistema educativo del Dpto. del Atlántico</t>
  </si>
  <si>
    <t>Acceso y permanencia de la población Vulnerable (Discapacidad, Capacidades y Talentos Excepcionales, Afrocolombianos y menores en riesgo social) al sistema educativo del departamento</t>
  </si>
  <si>
    <t>Implementación del Proyecto de Educación Rural  en el Departamento del Atlantico P.E.R</t>
  </si>
  <si>
    <t>Contratación de la prestación del Servicio Educativo</t>
  </si>
  <si>
    <t>Conectividad</t>
  </si>
  <si>
    <t>Cesantias Administrativos Nacionalizados</t>
  </si>
  <si>
    <t>2.11.13.12.11.11.11.11</t>
  </si>
  <si>
    <t>Sostenimiento y Expansión del Servicio Educativo del Departamento (Sistema General de Participación)</t>
  </si>
  <si>
    <t>2.11.13.12.11.11.11.11.11</t>
  </si>
  <si>
    <t>Docentes del Sistema Educativo</t>
  </si>
  <si>
    <t>2.11.13.12.11.11.11.11.11.11</t>
  </si>
  <si>
    <t>Gastos de Personal</t>
  </si>
  <si>
    <t>2.11.13.12.11.11.11.11.11.11.11</t>
  </si>
  <si>
    <t>Servicios Personales asociados a la nómina</t>
  </si>
  <si>
    <t>2.11.13.12.11.11.11.11.11.11.11.11</t>
  </si>
  <si>
    <t>Sueldos de personal de nómina</t>
  </si>
  <si>
    <t>Sobresueldos</t>
  </si>
  <si>
    <t>Incapacidad y Licencias</t>
  </si>
  <si>
    <t>Horas extras y días festivos</t>
  </si>
  <si>
    <t>Ascensos en el escalafón docente.</t>
  </si>
  <si>
    <t>Descuentos del docente y Directivos Docentes</t>
  </si>
  <si>
    <t>2.11.13.12.11.11.11.11.11.11.11.12</t>
  </si>
  <si>
    <t>Otros Gastos por Servicios Personales</t>
  </si>
  <si>
    <t>Prima de alimentación</t>
  </si>
  <si>
    <t>Auxilio de transporte</t>
  </si>
  <si>
    <t>Prima de vacaciones</t>
  </si>
  <si>
    <t>Prima de Navidad</t>
  </si>
  <si>
    <t>Prima extraordinaria</t>
  </si>
  <si>
    <t>Auxilio de movilización</t>
  </si>
  <si>
    <t>Estímulo a docentes rurales (Decr. 707/98)</t>
  </si>
  <si>
    <t>2.11.13.12.11.11.11.11.11.11.11.13</t>
  </si>
  <si>
    <t>Otros Gastos Personales no asociados a la nómina</t>
  </si>
  <si>
    <t>Costo acumulado de Ascenso en el Escalafón</t>
  </si>
  <si>
    <t>2.11.13.12.11.11.11.11.11.11.12</t>
  </si>
  <si>
    <t>Contribuciones inherentes a la Nómina</t>
  </si>
  <si>
    <t>2.11.13.12.11.11.11.11.11.11.12.11</t>
  </si>
  <si>
    <t>Contribuciones Sector Privado</t>
  </si>
  <si>
    <t>Cajas de Compensación Familiar</t>
  </si>
  <si>
    <t>2.11.13.12.11.11.11.11.11.11.12.12</t>
  </si>
  <si>
    <t>Contribuciones Sector Público</t>
  </si>
  <si>
    <t>SENA</t>
  </si>
  <si>
    <t>ICBF</t>
  </si>
  <si>
    <t>Escuelas Industriales e Institutos Técnicos (Ley 21/82)</t>
  </si>
  <si>
    <t>ESAP</t>
  </si>
  <si>
    <t>Aportes de Cesantías (Docentes)</t>
  </si>
  <si>
    <t>Aportes de Salud, Pensión y ARP (Docentes)</t>
  </si>
  <si>
    <t>2.11.13.12.11.11.11.11.11.12</t>
  </si>
  <si>
    <t>Gastos Generales</t>
  </si>
  <si>
    <t>2.11.13.12.11.11.11.11.11.12.11</t>
  </si>
  <si>
    <t>Adquisición de Bienes</t>
  </si>
  <si>
    <t>Dotación Ley 70 de 1988</t>
  </si>
  <si>
    <t>Dotación Ley 70 De 1988 (Reserva Pptal 2011)</t>
  </si>
  <si>
    <t>2.11.13.12.11.11.11.11.11.12.12</t>
  </si>
  <si>
    <t>Adquisición de Servicios</t>
  </si>
  <si>
    <t>Bienestar social y estimulo docente</t>
  </si>
  <si>
    <t>Bienestar Social Y Estimulo Docente (Reserva Pptal 2011)</t>
  </si>
  <si>
    <t>Viáticos y gastos de movilización</t>
  </si>
  <si>
    <t>Viáticos Y Gastos De Movilización (Reserva Pptal 2011)</t>
  </si>
  <si>
    <t>Comisión nacional de servicio civil</t>
  </si>
  <si>
    <t>2.11.13.12.11.11.11.11.11.13</t>
  </si>
  <si>
    <t>Transferencias</t>
  </si>
  <si>
    <t>2.11.13.12.11.11.11.11.12</t>
  </si>
  <si>
    <t>Directivos Docentes del Sistema Educativo</t>
  </si>
  <si>
    <t>2.11.13.12.11.11.11.11.12.11</t>
  </si>
  <si>
    <t>2.11.13.12.11.11.11.11.12.11.11</t>
  </si>
  <si>
    <t>2.11.13.12.11.11.11.11.12.11.11.11</t>
  </si>
  <si>
    <t>Horas extras y diás festivos</t>
  </si>
  <si>
    <t>2.11.13.12.11.11.11.11.12.11.11.12</t>
  </si>
  <si>
    <t>2.11.13.12.11.11.11.11.12.11.11.13</t>
  </si>
  <si>
    <t>2.11.13.12.11.11.11.11.12.11.12</t>
  </si>
  <si>
    <t>2.11.13.12.11.11.11.11.12.11.12.11</t>
  </si>
  <si>
    <t>2.11.13.12.11.11.11.11.12.11.12.12</t>
  </si>
  <si>
    <t>Contribuciones del Sector Público</t>
  </si>
  <si>
    <t>Aportes de Cesantías</t>
  </si>
  <si>
    <t>Aportes de Salud, Pensión y ARP</t>
  </si>
  <si>
    <t>2.11.13.12.11.11.11.11.12.12</t>
  </si>
  <si>
    <t>2.11.13.12.11.11.11.11.12.12.11</t>
  </si>
  <si>
    <t>Bienestar social y estimulos directivos docentes</t>
  </si>
  <si>
    <t>2.11.13.12.11.11.11.11.12.13</t>
  </si>
  <si>
    <t>2.11.13.12.11.11.11.11.13</t>
  </si>
  <si>
    <t>Personal Administrativo de Instituciones Educativas</t>
  </si>
  <si>
    <t>2.11.13.12.11.11.11.11.13.11</t>
  </si>
  <si>
    <t>2.11.13.12.11.11.11.11.13.11.11</t>
  </si>
  <si>
    <t>2.11.13.12.11.11.11.11.13.11.11.11</t>
  </si>
  <si>
    <t>Incremento por antigüedad</t>
  </si>
  <si>
    <t>Horas Extras y dias festivos</t>
  </si>
  <si>
    <t>Indemnización por vacaciones</t>
  </si>
  <si>
    <t>Prima Técnica</t>
  </si>
  <si>
    <t>2.11.13.12.11.11.11.11.13.11.11.12</t>
  </si>
  <si>
    <t>Bonificación por servicios prestados</t>
  </si>
  <si>
    <t>Prima de Servicios</t>
  </si>
  <si>
    <t>Bonificación especial de recreación</t>
  </si>
  <si>
    <t>2.11.13.12.11.11.11.11.13.11.11.13</t>
  </si>
  <si>
    <t>2.11.13.12.11.11.11.11.13.11.12</t>
  </si>
  <si>
    <t>2.11.13.12.11.11.11.11.13.11.12.11</t>
  </si>
  <si>
    <t>Aportes de Cesantías (Administrativos)</t>
  </si>
  <si>
    <t>Aportes de Salud (Administrativos)</t>
  </si>
  <si>
    <t>Aportes de Pensión (Administrativos)</t>
  </si>
  <si>
    <t>Riesgos Profesionales A.R.P. (Administrativos)</t>
  </si>
  <si>
    <t>2.11.13.12.11.11.11.11.13.11.12.12</t>
  </si>
  <si>
    <t>2.11.13.12.11.11.11.11.13.12</t>
  </si>
  <si>
    <t>2.11.13.12.11.11.11.11.13.12.11</t>
  </si>
  <si>
    <t>2.11.13.12.11.11.11.11.13.12.12</t>
  </si>
  <si>
    <t>Bienestar Social y Estimulo Administrativos</t>
  </si>
  <si>
    <t>Mantenimiento</t>
  </si>
  <si>
    <t>Pago de Servicios Públicos</t>
  </si>
  <si>
    <t>Arrendamientos</t>
  </si>
  <si>
    <t>Arrendamientos (Reserva Pptal 2011)</t>
  </si>
  <si>
    <t>Comunicación y transporte</t>
  </si>
  <si>
    <t>Materiales Y Suministros (Reserva Pptal 2011)</t>
  </si>
  <si>
    <t>Compra de equipos</t>
  </si>
  <si>
    <t>impresiones y publicaciones</t>
  </si>
  <si>
    <t>Impresiones Y Publicaciones (Reserva Pptal 2011)</t>
  </si>
  <si>
    <t>2.11.13.12.11.11.11.11.13.13</t>
  </si>
  <si>
    <t>2.11.13.12.11.11.11.11.14</t>
  </si>
  <si>
    <t>Cuota Administración</t>
  </si>
  <si>
    <t>2.11.13.12.11.11.11.11.14.11</t>
  </si>
  <si>
    <t>2.11.13.12.11.11.11.11.14.11.11</t>
  </si>
  <si>
    <t>2.11.13.12.11.11.11.11.14.11.11.11</t>
  </si>
  <si>
    <t>2.11.13.12.11.11.11.11.14.11.11.12</t>
  </si>
  <si>
    <t>2.11.13.12.11.11.11.11.14.11.11.13</t>
  </si>
  <si>
    <t>2.11.13.12.11.11.11.11.14.11.12</t>
  </si>
  <si>
    <t>2.11.13.12.11.11.11.11.14.11.12.11</t>
  </si>
  <si>
    <t>2.11.13.12.11.11.11.11.14.11.12.12</t>
  </si>
  <si>
    <t>2.11.13.12.11.11.11.11.14.11.13</t>
  </si>
  <si>
    <t>Servicios Personales Indirectos</t>
  </si>
  <si>
    <t>Honorarios</t>
  </si>
  <si>
    <t>Remuneración de servicios técnicos</t>
  </si>
  <si>
    <t>2.11.13.12.11.11.11.11.14.12</t>
  </si>
  <si>
    <t>2.11.13.12.11.11.11.11.14.12.11</t>
  </si>
  <si>
    <t>2.11.13.12.11.11.11.11.14.12.12</t>
  </si>
  <si>
    <t>Bienestar social y estímulos</t>
  </si>
  <si>
    <t>Comunicaciones y transporte</t>
  </si>
  <si>
    <t>Servicios Públicos</t>
  </si>
  <si>
    <t>Adquisición de software y licencias</t>
  </si>
  <si>
    <t>Otros materiales y suministros</t>
  </si>
  <si>
    <t>Otros Materiales Y Suministros (Reserva Pptal 2011)</t>
  </si>
  <si>
    <t>Impresos y publicaciones</t>
  </si>
  <si>
    <t>Comisiones bancarias</t>
  </si>
  <si>
    <t>Impuestos y multas</t>
  </si>
  <si>
    <t>2.11.13.12.11.11.11.11.14.13</t>
  </si>
  <si>
    <t>2.11.13.12.11.11.12</t>
  </si>
  <si>
    <t>Subprograma Subsidios para Matricula</t>
  </si>
  <si>
    <t>Banco de Oferente 2012</t>
  </si>
  <si>
    <t>Banco De Oferente 2011 (Reserva Pptal 2011)</t>
  </si>
  <si>
    <t>2.11.13.12.11.11.13</t>
  </si>
  <si>
    <t>Subprograma Disminución del Analfabetismo</t>
  </si>
  <si>
    <t>Disminución del analfabetismo</t>
  </si>
  <si>
    <t>2.11.13.12.11.12</t>
  </si>
  <si>
    <t>Programa Mejoramiento de la Calidad Educativa</t>
  </si>
  <si>
    <t>2.11.13.12.11.12.11</t>
  </si>
  <si>
    <t>Subprograma Fortalecimiento de la política educativa de primera infancia</t>
  </si>
  <si>
    <t>Fortalecimiento de la política educativa de primera infancia</t>
  </si>
  <si>
    <t>Acceso y permanencia al nivel de la Primera Infancia</t>
  </si>
  <si>
    <t>Acceso Y Permanencia Al Nivel De La Primera Infancia (Déficit 2011)</t>
  </si>
  <si>
    <t>2.11.13.12.11.12.12</t>
  </si>
  <si>
    <t>Subprograma Socialización y apropiación de los estándares básicos de competencias</t>
  </si>
  <si>
    <t>Acompañamiento y asistencia tecnica a los Establecimientos Educativos para la arpopiación e implementación de los estandares básicos de competencia.</t>
  </si>
  <si>
    <t>Fortalecimiento a procesos de Evaluaciones para el Desarrollo  de los estandares basicos de competencia en los Establecimientos Educativos</t>
  </si>
  <si>
    <t>2.11.13.12.11.12.13</t>
  </si>
  <si>
    <t>Subprograma Desarrollo Profesional de Docentes y Directivos Docentes</t>
  </si>
  <si>
    <t>Asistencia Tecnica a las Escuelas Normales Superiores en los Procesos de Calidad</t>
  </si>
  <si>
    <t>2.11.13.12.11.12.14</t>
  </si>
  <si>
    <t>Subprograma Fomento a la investigación e innovación</t>
  </si>
  <si>
    <t>Sistema de incentivos para los docentes y directivos docentes  con mejores propuestas de investigacion e innovación en el sector.</t>
  </si>
  <si>
    <t>Publicación y divulgación de los procesos y proyectos de investigación adelantados por docentes y directivos docentes en los E.E.</t>
  </si>
  <si>
    <t>2.11.13.12.11.13</t>
  </si>
  <si>
    <t>Programa Educación para la competitividad</t>
  </si>
  <si>
    <t>2.11.13.12.11.13.11</t>
  </si>
  <si>
    <t>Subprograma Escuelas Productivas</t>
  </si>
  <si>
    <t>Escuelas Productivas</t>
  </si>
  <si>
    <t>2.11.13.12.11.13.12</t>
  </si>
  <si>
    <t>Subprograma Plan Padrino</t>
  </si>
  <si>
    <t>Plan Padrino</t>
  </si>
  <si>
    <t>Acceso a la Educación Superior y Articulación con la Media Técnica</t>
  </si>
  <si>
    <t>2.11.13.12.11.13.13</t>
  </si>
  <si>
    <t>Subprograma Fortalecimiento de una segunda lengua extranjera</t>
  </si>
  <si>
    <t>Fortalecimiento de una segunda lengua extranjera</t>
  </si>
  <si>
    <t>2.11.13.12.11.13.14</t>
  </si>
  <si>
    <t>Subprograma Proyecto de Medios Audiovisuales</t>
  </si>
  <si>
    <t>Proyecto de Medios Audiovisuales</t>
  </si>
  <si>
    <t>Implementación de Medios Audiovisuales en los Establecimientos del Departamento</t>
  </si>
  <si>
    <t>2.11.13.12.11.14</t>
  </si>
  <si>
    <t>Programa Fortalecimiento de la Educación Superior</t>
  </si>
  <si>
    <t>2.11.13.12.11.14.11</t>
  </si>
  <si>
    <t>Subprograma Infraestructura física</t>
  </si>
  <si>
    <t>Rediseño y construcción obras complementarias de la Ciudadela Universitaria</t>
  </si>
  <si>
    <t>Rediseño Y Construcción Obras Complementarias De La Ciudadela Universitaria (Reserva Pptal 2011)</t>
  </si>
  <si>
    <t>Interventoría para obras complementarias de la Ciuidadela Universitaria</t>
  </si>
  <si>
    <t>Interventoría Para Obras Complementarias De La Ciudadela Universitaria (Reserva Pptal 2011)</t>
  </si>
  <si>
    <t>2.11.13.12.11.14.12</t>
  </si>
  <si>
    <t>Subprograma Dotación</t>
  </si>
  <si>
    <t>Dotación</t>
  </si>
  <si>
    <t>Dotación (Reserva Pptal 2011)</t>
  </si>
  <si>
    <t>2.11.13.12.11.14.13</t>
  </si>
  <si>
    <t>Subprograma Sostenimiento</t>
  </si>
  <si>
    <t>Sostenimiento</t>
  </si>
  <si>
    <t>Sostenimiento (Reserva Pptal 2011)</t>
  </si>
  <si>
    <t>2.11.13.12.11.15</t>
  </si>
  <si>
    <t>ATLÁNTICO CON LIDERAZGO DEPORTIVO</t>
  </si>
  <si>
    <t>2.11.13.12.11.15.11.</t>
  </si>
  <si>
    <t>DEPORTE DE ALTO RENDIMIENTO</t>
  </si>
  <si>
    <t>Juegos Nacionales, Paralímpicos e Intercolegiales</t>
  </si>
  <si>
    <t>2.11.13.12.12</t>
  </si>
  <si>
    <t>SECTOR SEGURIDAD Y CONVIVENCIA</t>
  </si>
  <si>
    <t>2.11.13.12.12.11</t>
  </si>
  <si>
    <t>Programa Vida segura y tranquila</t>
  </si>
  <si>
    <t>2.11.13.12.12.11.11</t>
  </si>
  <si>
    <t>Subprograma Seguridad integral del Departamento del Atlántico</t>
  </si>
  <si>
    <t>Atlántico Seguro</t>
  </si>
  <si>
    <t>Centro de Investigaciones y Análisis</t>
  </si>
  <si>
    <t>Compra Parque Automotor para los organismos de seguridad</t>
  </si>
  <si>
    <t>Compra Parque Automotor Para Los Organismos De Seguridad (Reserva Pptal 2011)</t>
  </si>
  <si>
    <t>Mantenimiento de parque automotor para los organismos de seguridad</t>
  </si>
  <si>
    <t>Mantenimiento De Parque Automotor Para Los Organismos De Seguridad (Reserva Pptal 2011)</t>
  </si>
  <si>
    <t>Adquisición, mantenimiento y reparación de equipos de inteligencia y seguridad</t>
  </si>
  <si>
    <t>Adquisición, Mantenimiento Y Reparación De Equipos De Inteligencia Y Seguridad (Reserva Pptal 2011)</t>
  </si>
  <si>
    <t xml:space="preserve">Implementación de los sistemas inteligentes de CCTV con voz y datos para los municipios del Departamento del Atlántico
</t>
  </si>
  <si>
    <t>"Implementación De Los Sistemas Inteligentes De Cctv Con Voz Y Datos Para Los Municipios Del Departamento Del Atlántico (Reserva Pptal 2011)"</t>
  </si>
  <si>
    <t>Suministro de combustible y lubricantes para parque automotor de los organismos de seguridad</t>
  </si>
  <si>
    <t>Seguridad Institucional</t>
  </si>
  <si>
    <t>Seguridad Institucional (Reserva Pptal 2011)</t>
  </si>
  <si>
    <t>Apoyo a policia digital</t>
  </si>
  <si>
    <t>Apoyo A Policía Digital (Reserva Pptal 2011</t>
  </si>
  <si>
    <t>Adquisicion, mantenimiento y reparación de equipos de comunicación</t>
  </si>
  <si>
    <t>Adquisición, Mantenimiento Y Reparación De Equipos De Comunicación (Reserva Pptal 2011)</t>
  </si>
  <si>
    <t>Gastos de construcción, mantenimiento, reparación y dotación</t>
  </si>
  <si>
    <t>Gastos De Construcción, Mantenimiento, Reparación Y Dotación (Reserva Pptal 2011)</t>
  </si>
  <si>
    <t>Apoyo a la defensoria del pueblo</t>
  </si>
  <si>
    <t>Apoyo a organismos afines en seguridad</t>
  </si>
  <si>
    <t>Construcción, adecuación y dotación de estaciones bomberiles en el departamento del Atlántico</t>
  </si>
  <si>
    <t>Fortalecimiento a las estaciones bomberiles en el Departamento del Atlántico</t>
  </si>
  <si>
    <t>Fortalecimiento A Las Estaciones Bomberiles En El Departamento Del Atlántico (Reserva Pptal 2011)</t>
  </si>
  <si>
    <t>Gastos de administracion</t>
  </si>
  <si>
    <t>Apoyo a acciones civico militares, recompensa, denuncia y protección a los amenazados</t>
  </si>
  <si>
    <t>Fondo Cuenta de Seguridad</t>
  </si>
  <si>
    <t>Fondo Cuenta De Seguridad (Reserva Pptal 2011)</t>
  </si>
  <si>
    <t>Gastos de facturación</t>
  </si>
  <si>
    <t>Adquisicion de inmueble, arriendos, gastos de tramites notariales y/o registrales y demás gastos pertinentes</t>
  </si>
  <si>
    <t>Pasivos Exigibles - Sector Seguridad Integral del Departamento del Atlántico</t>
  </si>
  <si>
    <t>2.11.13.12.12.11.12</t>
  </si>
  <si>
    <t>Subprograma Fortalecimiento de la convivencia y los valores</t>
  </si>
  <si>
    <t>Centros Integrales y Parque de Convivencia en los municipios del Departamento del Atlántico</t>
  </si>
  <si>
    <t>Centros Integrales Y Parque De Convivencia En Los Municipios Del Departamento Del Atlántico (Reserva Pptal 2011)</t>
  </si>
  <si>
    <t>Fortalecimiento de la Convivencia y los Valores en los municipios del Departamento del Atlántico</t>
  </si>
  <si>
    <t>Fortalecimiento De La Convivencia Y Los Valores En Los Municipios Del Departamento Del Atlántico (Reserva Pptal 2011)</t>
  </si>
  <si>
    <t>2.11.13.12.12.11.13</t>
  </si>
  <si>
    <t>Subprograma Acceso a la justicia</t>
  </si>
  <si>
    <t>Apoyo Acceso a la Justicia</t>
  </si>
  <si>
    <t>2.11.13.12.12.12</t>
  </si>
  <si>
    <t>Programa Derechos Humanos y Derecho Internacional Humanitario</t>
  </si>
  <si>
    <t>2.11.13.12.12.12.11</t>
  </si>
  <si>
    <t>Subprograma Divulgación, Promoción, Protección y seguimiento de DH/DIH</t>
  </si>
  <si>
    <t>Divulgación, Promoción, Protección y seguimiento de DH/DIH</t>
  </si>
  <si>
    <t>2.11.13.12.12.13</t>
  </si>
  <si>
    <t>Programa Atlántico Participativo</t>
  </si>
  <si>
    <t>2.11.13.12.12.13.11</t>
  </si>
  <si>
    <t>Subprograma Fortalecimiento de organizaciones sociales y JAC.</t>
  </si>
  <si>
    <t>Fortalecimiento de organizaciones sociales y JAC.</t>
  </si>
  <si>
    <t>2.11.13.12.12.13.12</t>
  </si>
  <si>
    <t>Subprograma Consolidación de espacios de participación.</t>
  </si>
  <si>
    <t>Capacitación, asistencia y fortalecimiento a organismos de participación</t>
  </si>
  <si>
    <t>2.11.13.12.12.13.13</t>
  </si>
  <si>
    <t>Subprograma Identificación, promoción y fortalecimiento de experiencias solidarias en el departamento del Atlántico</t>
  </si>
  <si>
    <t>Apoyo a la estimulación de acciones Comunales</t>
  </si>
  <si>
    <t>2.11.13.12.13</t>
  </si>
  <si>
    <t>SECTOR CULTURA</t>
  </si>
  <si>
    <t>2.11.13.12.13.11</t>
  </si>
  <si>
    <t>Programa Fomento a la participación ciudadana desde la cultura</t>
  </si>
  <si>
    <t>2.11.13.12.13.11.11</t>
  </si>
  <si>
    <t>Subprograma Fortalecimiento de las casas de cultura y bibliotecas publicas municipales</t>
  </si>
  <si>
    <t>Rehabilitación, adecuación, formación y dotación de las casas de cultura y biblioteca de los municipios del Departamento del Atlántico</t>
  </si>
  <si>
    <t>2.11.13.12.13.11.12</t>
  </si>
  <si>
    <t>Subprograma Rehabilitación, preservación, y consolidación del Patrimonio Cultural</t>
  </si>
  <si>
    <t>Rehabilitación, Preservación y Consolidación del Patrimonio Cultural</t>
  </si>
  <si>
    <t>Casa Museo de Bolívar de Soledad</t>
  </si>
  <si>
    <t>Casa Museo De Bolívar De Soledad (Reserva Pptal 2011 )</t>
  </si>
  <si>
    <t>Casa Museo De Bolívar De Soledad  (Déficit 2011)</t>
  </si>
  <si>
    <t>Muelle de Puerto Colombia y su entorno</t>
  </si>
  <si>
    <t>Monumento Arquitectónico Ley 532/99</t>
  </si>
  <si>
    <t>Déficit Cuentas por pagar - Sector Cultura</t>
  </si>
  <si>
    <t>2.11.13.12.13.11.13</t>
  </si>
  <si>
    <t>Subprograma Fortalecimiento Institucional, Conocimiento y Valoración del Patrimonio Cultural.</t>
  </si>
  <si>
    <t>Casa Museo Julio Florez de Usiacurí</t>
  </si>
  <si>
    <t>Convenio Luis Eduardo Nieto Arteta</t>
  </si>
  <si>
    <t>Salón regional de artistas y exposiciones itinerantes</t>
  </si>
  <si>
    <t>2.11.13.12.13.11.14</t>
  </si>
  <si>
    <t>Subprograma Fortalecimiento,  Dotación y Sostenibilidad de la Biblioteca Pública Departamental "MEIRA DELMAR"</t>
  </si>
  <si>
    <t>Dotación, sistematización, capacitación y realización de actividades culturales en las bibliotecas que conforman la red departamental de bibliotecas el departamento</t>
  </si>
  <si>
    <t>2.11.13.12.13.11.15</t>
  </si>
  <si>
    <t>Subprograma Cultura y Equidad de Genero</t>
  </si>
  <si>
    <t>Cultura y Equidad de Genero</t>
  </si>
  <si>
    <t>2.11.13.12.13.11.16</t>
  </si>
  <si>
    <t>Subprograma Participación ciudadana desde la cultura</t>
  </si>
  <si>
    <t>Apoyo a eventos artísticos y culturales en el Departamento del Atlántico</t>
  </si>
  <si>
    <t>Apoyo A Eventos Artísticos Y Culturales En El Departamento Del Atlántico  (Déficit 2011)</t>
  </si>
  <si>
    <t>Artes plasticas en el Departamento del Atlántico</t>
  </si>
  <si>
    <t>2.11.13.12.13.11.17</t>
  </si>
  <si>
    <t>Subprograma Fomento y estimulo a la formacion,  a  la creación, producción y circulación artistica y cultural</t>
  </si>
  <si>
    <t>Fortalecimiento al carnaval del departamento del Atlántico</t>
  </si>
  <si>
    <t>Cultura Audiovisual en el Departamento del Atlántico</t>
  </si>
  <si>
    <t>Difusión y Formación de las Artes Escénicas en el Dpto del Atlántico</t>
  </si>
  <si>
    <t>Atlántico Teatral</t>
  </si>
  <si>
    <t>Fortalecimiento al programa departamental de bandas en los municipios del Departamento del Atlántico</t>
  </si>
  <si>
    <t>Banda Departamental de Baranoa</t>
  </si>
  <si>
    <t>2.11.13.12.13.11.18</t>
  </si>
  <si>
    <t>Subprograma Fomento a la lectura y el conocimiento</t>
  </si>
  <si>
    <t>Fomento a la lectura y el conocimiento</t>
  </si>
  <si>
    <t>2.11.13.12.13.11.19</t>
  </si>
  <si>
    <t>Subprograma Cultura y Discapacidad</t>
  </si>
  <si>
    <t>Cultura y discapacidad en el Departamento del Atlántico</t>
  </si>
  <si>
    <t>2.11.13.12.14</t>
  </si>
  <si>
    <t>SECTOR RECREACIÓN Y DEPORTE</t>
  </si>
  <si>
    <t>2.11.13.12.14.11.11</t>
  </si>
  <si>
    <t>Subprograma Adecuación y/o construcción de espacios recreativos</t>
  </si>
  <si>
    <t>Adecuación y/o construcción de espacios recreativos en los municipios y corregimientos del Departamento del Atlántico</t>
  </si>
  <si>
    <t>Pasivos exigibles sector recreación y deportes</t>
  </si>
  <si>
    <t>2.11.13.12.14.11.12</t>
  </si>
  <si>
    <t>Subprograma Adecuación y/o construcción de espacios deportivos</t>
  </si>
  <si>
    <t>Adecuación y/o construcción de espacios deportivos en el Departamento del Atlántico</t>
  </si>
  <si>
    <t>Estudios, diseños, adecuaciones, dotación y mantenimiento de la piscina Olimpica ubicada en el Distrito de Barranquilla en el Dpto del Atlco</t>
  </si>
  <si>
    <t>2.11.13.12.16</t>
  </si>
  <si>
    <t>SECTOR VIVIENDA</t>
  </si>
  <si>
    <t>2.11.13.12.16.11</t>
  </si>
  <si>
    <t>Programa Vivienda de interés social</t>
  </si>
  <si>
    <t>2.11.13.12.16.11.11</t>
  </si>
  <si>
    <t>Subprograma Mejoramiento y construcción de vivienda de interés social</t>
  </si>
  <si>
    <t>Construcción obras de urbanismo, mejoramiento y construcción de vivienda de interés social en el Departamento del Atlántico</t>
  </si>
  <si>
    <t>Construcción De Obras De Urbanismo, Mejoramiento Y Construcción De Vivienda De Interés Social En El Departamento Del Atlántico (Reserva Pptal 2011 )</t>
  </si>
  <si>
    <t>Pasivo Exigible Sector Vivienda</t>
  </si>
  <si>
    <t>2.11.13.12.16.11.12</t>
  </si>
  <si>
    <t>Subprograma Titulación masiva de vivienda del Atlántico.</t>
  </si>
  <si>
    <t>Titulación de predios en el Departamento del Atlántico.</t>
  </si>
  <si>
    <t>2.11.13.12.17</t>
  </si>
  <si>
    <t>SECTOR NUTRICIÓN</t>
  </si>
  <si>
    <t>2.11.13.12.17.11</t>
  </si>
  <si>
    <t>Programa Vida con acceso a una buena alimentación</t>
  </si>
  <si>
    <t>2.11.13.12.17.11.11</t>
  </si>
  <si>
    <t>Subprograma Seguridad Nutricional y Alimentaria</t>
  </si>
  <si>
    <t>Alimentacion Escolar</t>
  </si>
  <si>
    <t>Alimentacion Escolar  (Déficit 2011)</t>
  </si>
  <si>
    <t>Huertas Caseras en el Departamento del Atlántico</t>
  </si>
  <si>
    <t>Apoyo nutricional a adolescentes gestantes y lactantes en el departamento del Atlántico</t>
  </si>
  <si>
    <t>Recuperación nutricional a los niños y niñas de 0 a 5 años de edad</t>
  </si>
  <si>
    <t>Plan Departamental de Seguridad Alimentaria y Nutricional (S.A.N.) en el Atlántico</t>
  </si>
  <si>
    <t>2.11.13.12.18</t>
  </si>
  <si>
    <t>SECTOR NIÑEZ Y ADOLESCENCIA</t>
  </si>
  <si>
    <t>2.11.13.12.18.11</t>
  </si>
  <si>
    <t>Programa Identidad y Derechos de la niñez</t>
  </si>
  <si>
    <t>2.11.13.12.18.11.11</t>
  </si>
  <si>
    <t>Subprograma Restablecimiento de los derechos de los niños y niñas.</t>
  </si>
  <si>
    <t>Restablecimiento de los derechos de los niños y niñas.</t>
  </si>
  <si>
    <t>2.11.13.12.19</t>
  </si>
  <si>
    <t>SECTOR JUVENTUD</t>
  </si>
  <si>
    <t>2.11.13.12.19.11</t>
  </si>
  <si>
    <t>Programa La juventud presente y futuro del Departamento</t>
  </si>
  <si>
    <t>2.11.13.12.19.11.11</t>
  </si>
  <si>
    <t>Subprograma Escuelas de liderazgo juvenil</t>
  </si>
  <si>
    <t>Escuelas de liderazgo juvenil</t>
  </si>
  <si>
    <t>2.11.13.12.19.11.12</t>
  </si>
  <si>
    <t>Subprograma Implementación de la Política Departamental de Juventud en el Departamento del Atlántico</t>
  </si>
  <si>
    <t>Implementación de la Política Departamental de Juventud en el Departamento del Atlántico</t>
  </si>
  <si>
    <t>2.11.13.12.19.11.13</t>
  </si>
  <si>
    <t>Subprograma Emprenderismo</t>
  </si>
  <si>
    <t>Emprenderismo</t>
  </si>
  <si>
    <t>Déficit Cuentas por Pagar_Sector Juventud</t>
  </si>
  <si>
    <t>2.11.13.12.19.11.14</t>
  </si>
  <si>
    <t>Subprograma Proyecto de Vida (Gestores de Vida Digna)</t>
  </si>
  <si>
    <t>Proyecto de Vida</t>
  </si>
  <si>
    <t>2.11.13.12.19.11.15</t>
  </si>
  <si>
    <t>Subprograma Apúntale al Amor</t>
  </si>
  <si>
    <t>Apúntale al Amor</t>
  </si>
  <si>
    <t>2.11.13.12.20</t>
  </si>
  <si>
    <t>SECTOR MUJER</t>
  </si>
  <si>
    <t>2.11.13.12.20.11</t>
  </si>
  <si>
    <t>Programa Equidad de género</t>
  </si>
  <si>
    <t>2.11.13.12.20.11.11</t>
  </si>
  <si>
    <t>Subprograma Prevención y Control.</t>
  </si>
  <si>
    <t>Prevención y Control.</t>
  </si>
  <si>
    <t>Déficit Cuentas por pagar (Subprograma Prevención y Control) Sector Mujer</t>
  </si>
  <si>
    <t>2.11.13.12.20.11.12</t>
  </si>
  <si>
    <t>Subprograma Empoderamiento y posicionamiento de la mujer.</t>
  </si>
  <si>
    <t>Empoderamiento y posicionamiento de la mujer.</t>
  </si>
  <si>
    <t>Déficit Cuentas por pagar (Subprograma Empoderamiento y posicionamiento de la mujer) Sector Mujer</t>
  </si>
  <si>
    <t>2.11.13.12.21</t>
  </si>
  <si>
    <t>SECTOR FAMILIA</t>
  </si>
  <si>
    <t>2.11.13.12.21.11</t>
  </si>
  <si>
    <t>Programa Buen trato en familia</t>
  </si>
  <si>
    <t>2.11.13.12.21.11.11</t>
  </si>
  <si>
    <t>Subprograma Fortalecimiento de las redes de prevención</t>
  </si>
  <si>
    <t>Fortalecimiento de las redes de prevención</t>
  </si>
  <si>
    <t>2.11.13.12.21.11.12</t>
  </si>
  <si>
    <t>Subprograma Apoyo al programa "Red Juntos"</t>
  </si>
  <si>
    <t>Apoyo al programa "Red Juntos"</t>
  </si>
  <si>
    <t>2.11.13.12.22</t>
  </si>
  <si>
    <t>SECTOR DISCAPACIDAD</t>
  </si>
  <si>
    <t>2.11.13.12.22.11</t>
  </si>
  <si>
    <t>Programa Atención a las personas con  discapacidad.</t>
  </si>
  <si>
    <t>2.11.13.12.22.11.11</t>
  </si>
  <si>
    <t>Subprograma Promoción de la accesibilidad al trabajo y a las comunicaciones de las personas con discapacidad.</t>
  </si>
  <si>
    <t>Promoción de la accesibilidad al trabajo y a las comunicaciones de las personas con discapacidad.</t>
  </si>
  <si>
    <t>2.11.13.12.22.11.12</t>
  </si>
  <si>
    <t>Subprograma Promoción de eventos y difusión de información.</t>
  </si>
  <si>
    <t>Promoción de eventos y difusión de información.</t>
  </si>
  <si>
    <t>2.11.13.12.22.11.13</t>
  </si>
  <si>
    <t>Subprograma Banco de ayudas técnicas.</t>
  </si>
  <si>
    <t>Banco de ayudas técnicas.</t>
  </si>
  <si>
    <t>2.11.13.12.23</t>
  </si>
  <si>
    <t>SECTOR ADULTO MAYOR</t>
  </si>
  <si>
    <t>2.11.13.12.23.11</t>
  </si>
  <si>
    <t>Programa Bienestar del Adulto Mayor</t>
  </si>
  <si>
    <t>2.11.13.12.23.11.11</t>
  </si>
  <si>
    <t>Subprograma Centros de vida y bienestar de los adultos mayores y ancianos.</t>
  </si>
  <si>
    <t>Centros de vida y bienestar de los adultos mayores y ancianos.</t>
  </si>
  <si>
    <t>Centros De Vida Y Bienestar De Los Adultos Mayores Y Ancianos. (Reserva Pptal 2011)</t>
  </si>
  <si>
    <t>Centros De Vida Y Bienestar De Los Adultos Mayores Y Ancianos. (Déficit 2011)</t>
  </si>
  <si>
    <t>2.11.13.12.23.11.12</t>
  </si>
  <si>
    <t>Subprograma Apoyo Integral al adulto Mayor para uso y aprovechamiento del tiempo libre.</t>
  </si>
  <si>
    <t>Apoyo Integral al adulto Mayor para uso y aprovechamiento del tiempo libre.</t>
  </si>
  <si>
    <t>2.11.13.12.24</t>
  </si>
  <si>
    <t>SECTOR DIVERSIDAD ETNICA Y POBLACIÓN VICTIMA</t>
  </si>
  <si>
    <t>2.11.13.12.24.11</t>
  </si>
  <si>
    <t>Programa Fortalecimiento a la población victima de la violencia, grupos étnicos y desmovilizados.</t>
  </si>
  <si>
    <t>2.11.13.12.24.11.11</t>
  </si>
  <si>
    <t>Subprograma Apoyo a los procesos de Atención, Formación y Reestablecimiento Socioeconómico a la población victima de la violencia a las minorias étnicas y grupos desplazados.</t>
  </si>
  <si>
    <t>Apoyo y reestablecimiento socioeconómicos a la poblacion victima de la violencia en el Departamento del Atlántico</t>
  </si>
  <si>
    <t>Apoyo Y Reestablecimiento Socioeconómicos De La Poblacion Desplazada En El Departamento Del Atlántico  (Déficit 2011)</t>
  </si>
  <si>
    <t>Apoyo a las organizaciones etnicas</t>
  </si>
  <si>
    <t>Apoyo a victimas de la violencia</t>
  </si>
  <si>
    <t>Pasivos Exigibles Sector diversidad étnica y población víctima</t>
  </si>
  <si>
    <t>Apoyo a los procesos  de reincorporacion</t>
  </si>
  <si>
    <t>Apoyo a la prevencion de  trata de personas</t>
  </si>
  <si>
    <t>Creación, Adecuación, Mantenimiento y Dotación de Centros para la Atención Integral de la Población Víctima de la Violencia en el Departamento del Atlántico</t>
  </si>
  <si>
    <t>2.11.13.13</t>
  </si>
  <si>
    <t>EJE DESARROLLO ECONÓMICO SOSTENIBLE</t>
  </si>
  <si>
    <t>2.11.13.13.11</t>
  </si>
  <si>
    <t>SECTOR DESARROLLO ECONÓMICO</t>
  </si>
  <si>
    <t>2.11.13.13.11.11</t>
  </si>
  <si>
    <t>Programa Productividad y Competitividad</t>
  </si>
  <si>
    <t>2.11.13.13.11.11.11</t>
  </si>
  <si>
    <t>Subprograma Inversión y competitividad</t>
  </si>
  <si>
    <t>Promoción y atracción de inversiones en el Departamento del Atlántico</t>
  </si>
  <si>
    <t>Fortalecimiento al desarrollo empresarial en el Departamento del Atlántico</t>
  </si>
  <si>
    <t xml:space="preserve">Apoyo en el mejoramiento de la productividad y competitividad en sectores de calzado, confecciones, artesanías, marroquinería en los Municipios del Departamento
</t>
  </si>
  <si>
    <t>Apoyo a eventos comerciales, microempresariales y de confecciones</t>
  </si>
  <si>
    <t>Proyectos productivos para las minorías étnicas y la población vulnerable</t>
  </si>
  <si>
    <t>Estrategias regionales de competitividad</t>
  </si>
  <si>
    <t>Déficit Cuentas por Pagar_Desarrollo Económico</t>
  </si>
  <si>
    <t>2.11.13.13.11.12</t>
  </si>
  <si>
    <t>Programa Emprendimiento y empresarismo</t>
  </si>
  <si>
    <t>2.11.13.13.11.12.11</t>
  </si>
  <si>
    <t>Subprograma Fomento a la cultura emprendedora</t>
  </si>
  <si>
    <t>Fomento al Espíritu Empresarial</t>
  </si>
  <si>
    <t>2.11.13.13.11.13</t>
  </si>
  <si>
    <t>Programa Gestión en Ciencia, Tecnología e innovación</t>
  </si>
  <si>
    <t>2.11.13.13.11.13.11</t>
  </si>
  <si>
    <t>Subprograma Educación para el desarrollo</t>
  </si>
  <si>
    <t>Fomento para el desarrollo regional en ciencia, tecnología e innovación en el Departamento del Atlántico</t>
  </si>
  <si>
    <t>Misiones tecnológicas</t>
  </si>
  <si>
    <t>2.11.13.13.11.14</t>
  </si>
  <si>
    <t>Programa Fortalecimiento del desarrollo productivo, competitivo, sostenible y equitativo del subsector agrícola y forestal del departamento del Atlántico</t>
  </si>
  <si>
    <t>2.11.13.13.11.14.11</t>
  </si>
  <si>
    <t>Subprograma Apoyo, acompañamiento y estímulos al establecimiento de cultivos agroindustriales, biocombustibles, forestales, tradicionales y de autoconsumo</t>
  </si>
  <si>
    <t>Apoyo, acompañamiento y estímulos al establecimiento de cultivos agroindustriales, biocombustibles, forestales, tradicionales y de autoconsumo</t>
  </si>
  <si>
    <t>Apoyo, Acompañamiento Y Estímulos Al Establecimiento De Cultivos Agroindustriales, Biocombustibles, Forestales, Tradicionales Y De Autoconsumo  (Déficit 2011)</t>
  </si>
  <si>
    <t>2.11.13.13.11.14.12</t>
  </si>
  <si>
    <t>Subprograma Apoyo y acompañamiento para la rehabilitación, ampliación y aprovechamiento rentable y sostenible del sistema de adecuación de tierras del departamento</t>
  </si>
  <si>
    <t>Apoyo y acompañamiento para la rehabilitación, ampliación y aprovechamiento rentable y sostenible del sistema de adecuación de tierras del departamento</t>
  </si>
  <si>
    <t>2.11.13.13.11.14.13</t>
  </si>
  <si>
    <t>Subprograma Desarrollo de la capacidad del servicio de asistencia técnica y transferencia de tecnología y de la gestión empresarial y de emprendimiento de los productores agrícolas</t>
  </si>
  <si>
    <t>Desarrollo de la capacidad del servicio de asistencia técnica y transferencia de tecnología y de la gestión empresarial y de emprendimiento de los productores agrícolas</t>
  </si>
  <si>
    <t>2.11.13.13.11.14.14</t>
  </si>
  <si>
    <t>Subprograma Fomento a la conformación de empresas de economía solidaria entre los productores rurales</t>
  </si>
  <si>
    <t>Fomento a la conformación de empresas de economía solidaria entre los productores rurales</t>
  </si>
  <si>
    <t>2.11.13.13.11.14.15</t>
  </si>
  <si>
    <t>Subprograma Apoyo a la legalización de predios rurales (Veredas, corregimientos, baldíos, predios del Fondo Nacional Agrario)</t>
  </si>
  <si>
    <t>Apoyo a la legalización de predios rurales (Veredas, corregimientos, baldíos, predios del Fondo Nacional Agrario)</t>
  </si>
  <si>
    <t>2.11.13.13.11.15</t>
  </si>
  <si>
    <t>Programa Fortalecimiento del desarrollo productivo, competitivo, sostenible y equitativo del subsector pecuario del departamento del Atlántico</t>
  </si>
  <si>
    <t>2.11.13.13.11.15.11</t>
  </si>
  <si>
    <t>Subprograma Apoyo y acompañamiento para el mejoramiento integral de la actividad pecuaria</t>
  </si>
  <si>
    <t>Apoyo y acompañamiento para el mejoramiento integral de la actividad pecuaria</t>
  </si>
  <si>
    <t>2.11.13.13.11.15.12</t>
  </si>
  <si>
    <t>Subprograma Desarrollo de la capacidad del servicio de asistencia técnica y transferencia de tecnología y de la gestión empresarial y de emprendimiento de los productores pecuarios</t>
  </si>
  <si>
    <t>Desarrollo de la capacidad del servicio de asistencia técnica y transferencia de tecnología y de la gestión empresarial y de emprendimiento de los productores pecuarios</t>
  </si>
  <si>
    <t>2.11.13.13.11.16</t>
  </si>
  <si>
    <t>Programa Reactivación de la actividad pesquera y acuícola en el Departamento del Atlántico</t>
  </si>
  <si>
    <t>2.11.13.13.11.16.11</t>
  </si>
  <si>
    <t>Subprograma Apoyo y acompañamiento para el mejoramiento y ampliación de la infraestructura de producción acuícola y de la flota pesquera marítima y continental del departamento</t>
  </si>
  <si>
    <t>Apoyo y acompañamiento para el mejoramiento y ampliación de la infraestructura de producción acuícola y de la flota pesquera marítima y continental del departamento</t>
  </si>
  <si>
    <t>2.11.13.13.11.16.12</t>
  </si>
  <si>
    <t>Subprograma Mejoramiento y diversificación de la oferta pesquera de los principales cuerpos de agua del departamento</t>
  </si>
  <si>
    <t>Mejoramiento y diversificación de la oferta pesquera de los principales cuerpos de agua del departamento</t>
  </si>
  <si>
    <t>2.11.13.13.11.16.13</t>
  </si>
  <si>
    <t>Subprograma Desarrollo de la capacidad del servicio de asistencia técnica y transferencia de tecnología y de la gestión empresarial y de emprendimiento de los pescadores y productores acuícolas</t>
  </si>
  <si>
    <t>Desarrollo de la capacidad del servicio de asistencia técnica y transferencia de tecnología y de la gestión empresarial y de emprendimiento de los pescadores y productores acuícolas</t>
  </si>
  <si>
    <t>2.11.13.13.11.17</t>
  </si>
  <si>
    <t>Programa Establecimiento y fortalecimiento de cadenas productivas en el Departamento del Atlántico</t>
  </si>
  <si>
    <t>2.11.13.13.11.17.11</t>
  </si>
  <si>
    <t>Subprograma Apoyo y acompañamiento, formulación e implementación del Plan de Reconversión Agropecuaria, pesquera, acuícola y forestal</t>
  </si>
  <si>
    <t>Apoyo y acompañamiento, formulación e implementación del Plan de Reconversión Agropecuaria, pesquera, acuícola y forestal</t>
  </si>
  <si>
    <t>2.11.13.13.11.17.12</t>
  </si>
  <si>
    <t>Subprograma Apoyo a los productores rurales en la participación en las convocatorias de las entidades del sector agropecuario y de cooperación internacional</t>
  </si>
  <si>
    <t>Apoyo a los productores rurales en la participación en las convocatorias de las entidades del sector agropecuario y de cooperación internacional</t>
  </si>
  <si>
    <t>2.11.13.13.11.17.13</t>
  </si>
  <si>
    <t>Subprograma Actualización del estatus zoo y fitosanitario de las cadenas productivas del departamento</t>
  </si>
  <si>
    <t>Actualización del estatus zoo y fitosanitario de las cadenas productivas del departamento</t>
  </si>
  <si>
    <t>2.11.13.13.12</t>
  </si>
  <si>
    <t>SECTOR TURISMO</t>
  </si>
  <si>
    <t>2.11.13.13.12.11</t>
  </si>
  <si>
    <t>Programa Turismo para el desarrollo</t>
  </si>
  <si>
    <t>2.11.13.13.12.11.11</t>
  </si>
  <si>
    <t>Subprograma Promoción del Departamento del Atlántico</t>
  </si>
  <si>
    <t>Promoción del Departamento del Atlántico</t>
  </si>
  <si>
    <t>2.11.13.13.12.11.12</t>
  </si>
  <si>
    <t>Subprograma Señalización Turística en el Departamento del Atlántico</t>
  </si>
  <si>
    <t>Señalización turística en el Departamento del Atlántico</t>
  </si>
  <si>
    <t>2.11.13.13.12.11.13</t>
  </si>
  <si>
    <t>Subprograma Mejoramiento a la infraestructura turística en el Departamento del Atlántico</t>
  </si>
  <si>
    <t>Mejoramiento y adecuación de los atractivos turísticos del Departamento</t>
  </si>
  <si>
    <t>Paradores Turísticos y Muelles Acuáticos en el Departamento del Atlántico</t>
  </si>
  <si>
    <t>2.11.13.13.12.11.14</t>
  </si>
  <si>
    <t>Subprograma Fortalecimiento del cluster de turismo</t>
  </si>
  <si>
    <t>Elaboración de estudios y planes para el fortalecimiento del turismo en el Departamento del Atlántico</t>
  </si>
  <si>
    <t>Elaboración De Estudios Y Planes Para El Fortalecimiento Del Turismo En El Departamento Del Atlántico  (Déficit 2011)</t>
  </si>
  <si>
    <t>Capacitación y Asistencia Técnica para los actores del sector turístico en el Departamento del Atlántico</t>
  </si>
  <si>
    <t>2.11.13.13.13</t>
  </si>
  <si>
    <t>SECTOR VÍAS Y TRANSPORTE</t>
  </si>
  <si>
    <t>2.11.13.13.13.11</t>
  </si>
  <si>
    <t>Programa Mejoramiento de la conectividad y movilidad a través de la red vial del Departamento del Atlántico</t>
  </si>
  <si>
    <t>2.11.13.13.13.11.11</t>
  </si>
  <si>
    <t>Subprograma Recuperación de la red vial secundaria y terciaria del Departamento del Atlántico</t>
  </si>
  <si>
    <t>Concesión para la rehabilitación de 213 km de infraestructura vial del Departamento del Atlántico</t>
  </si>
  <si>
    <t>Pasivos Exigibles Sector Vias y Transporte</t>
  </si>
  <si>
    <t>Adecuación, Rehabilitación, Mantenimiento y construcción de la Red Vial Secundaria y Terciaría del Departamento del Atlántico</t>
  </si>
  <si>
    <t>Adecuación, Rehabilitación, Mantenimiento Y Construcción De La Red Vial Secundaria Y Terciaría Del Departamento Del Atlántico (Reserva Pptal 2011)</t>
  </si>
  <si>
    <t>Convenio No. 1663-2010 entre INVIAS-Dpto del Atlántico, atención obras adicionales contrato 0108*2011*000084, Reconstrucción y pavimentación de la vía Cordialidad-Santa Cruz-Cien pesos tramo 1.</t>
  </si>
  <si>
    <t>Adecuación, Rehabilitación, Mantenimiento Y Construcción De La Red Vial Secundaria Y Terciaría Del Departamento Del Atlántico (Déficit 2011)</t>
  </si>
  <si>
    <t>Estudios de preinversión para los proyectos de la Secretaría de Infraestructura</t>
  </si>
  <si>
    <t>Acuerdo 018/11 Mejoramiento Vía Bquilla-Juan Mina-Los Pocitos-Ye De Guaimaral-Etapa 3 Dpto Atl (Rec Reasign Regalías-Compensac Pactadas-Escalonamiento De Carbón-Fnr (Res Pptal 2011)</t>
  </si>
  <si>
    <t>Convenio Interadministrativo No. 0000018 C.R.A - Departamento del Atlántico, para el Proyecto "Estabilización y Recuperación de la banca del corredor vial Piojó - El vaivén".</t>
  </si>
  <si>
    <t>Pasivo exigible-Conv 1336/09 "Atención obras de emergencia Cerro Conuco y Vía Tubará-El Vaivén, M de Juan de Acosta puente Camino Hibacharo-El Cerrito y Vía Cordialidad-Arroyo negro Dpto del Atlántico</t>
  </si>
  <si>
    <t>Convenio Interadministrativo 1663-3-2010 de 2012. Aunar esfuerzos para la ejecución del mejoramiento y/o pavimentación de la vías Cordialidad-Santa Cruz-Cien pesos y Malambo-Caracolí-Cordialidad.</t>
  </si>
  <si>
    <t>Convenio Interadmtivo 1663 De 2010 Entre Invias Y El Dpto. Del Atlco Para El Mejoramiento Y/O Pavimentación De La Vía Cordialidad-Santa Cruz-Cien Pesos Y Malambo-Caracolí-Cordialidad (Res Pptal 2011)</t>
  </si>
  <si>
    <t>2.11.13.13.14</t>
  </si>
  <si>
    <t>SECTOR ELECTRIFICACIÓN</t>
  </si>
  <si>
    <t>2.11.13.13.14.11</t>
  </si>
  <si>
    <t>Programa Electrificación de los sectores rurales, turísticos y subnormales en los municipios, corregimientos y veredas del Atlántico</t>
  </si>
  <si>
    <t>2.11.13.13.14.11.11</t>
  </si>
  <si>
    <t>Subprograma Normalización de redes</t>
  </si>
  <si>
    <t>Normalización de redes de distribución eléctricas en los barrios subnormales de los municipios y corregimientos del Departamento del Atlántico</t>
  </si>
  <si>
    <t>2.11.13.13.14.11.12</t>
  </si>
  <si>
    <t>Subprograma Electrificación de veredas y zonas turísticas</t>
  </si>
  <si>
    <t>Electrificación de veredas y zonas turísticas del Departamento del Atlántico</t>
  </si>
  <si>
    <t>Electrificación De Veredas En Zonas Turísticas Del Departamento Del Atlántico (Reserva Pptal 2011)</t>
  </si>
  <si>
    <t>2.11.13.13.14.11.13</t>
  </si>
  <si>
    <t>Subprograma Apoyo a Programas de construcción de vivienda de intéres social</t>
  </si>
  <si>
    <t>Electrificación en los municipios y corregimientos del Departamento del Atlántico como apoyo a programas de construcción  de vivienda de interés social</t>
  </si>
  <si>
    <t>Electrificación En Los Municipios Y Corregimientos Del Departamento Del Atlántico Como Apoyo A Programas De Construcción  De Vivienda De Interés Social (Reserva Pptal 2011)</t>
  </si>
  <si>
    <t>2.11.13.13.14.11.14</t>
  </si>
  <si>
    <t>Subprograma Mejoramiento de redes primarias y secundarias</t>
  </si>
  <si>
    <t>Mejoramiento de redes primarias y secundarias en los municipios y corregimientos del Departamento del Atlántico</t>
  </si>
  <si>
    <t>Mejoramiento De Redes Primarias Y Secundarias En Los Municipios Y Corregimientos Del Departamento Del Atlántico (Reserva Pptal 2011)</t>
  </si>
  <si>
    <t>Pasivos Exigibles Sector Electrificación</t>
  </si>
  <si>
    <t>2.11.13.13.15</t>
  </si>
  <si>
    <t>SECTOR GAS NATURAL</t>
  </si>
  <si>
    <t>2.11.13.13.15.11</t>
  </si>
  <si>
    <t>Programa Ampliación de la cobertura del servicio de gas natural en el Departamento del Atlántico.</t>
  </si>
  <si>
    <t>2.11.13.13.15.11.11</t>
  </si>
  <si>
    <t>Subprograma Conexiones domiciliarias</t>
  </si>
  <si>
    <t>Subsidios para la conexión del servicio de gas natural en los Municipios y corregimientos del Departamento del Atlántico</t>
  </si>
  <si>
    <t>2.11.13.13.16</t>
  </si>
  <si>
    <t>SECTOR ACUEDUCTO</t>
  </si>
  <si>
    <t>2.11.13.13.16.11</t>
  </si>
  <si>
    <t>Programa Plan para el manejo empresarial de los servicios de agua y saneamiento-PDAS-Manejo integral de sistemas de acueducto</t>
  </si>
  <si>
    <t>2.11.13.13.16.11.11</t>
  </si>
  <si>
    <t>Subprograma Construcción y mejoramiento de los sistemas de acueducto de las cabeceras municipales.</t>
  </si>
  <si>
    <t>Construcción y mejoramiento de los sistemas de acueducto de las cabeceras municipales.</t>
  </si>
  <si>
    <t>Construcción Y Mejoramiento De Los Sistemas De Acueducto De Las Cabeceras Municipales.(Reserva Pptal 2011)</t>
  </si>
  <si>
    <t>Construcción infraestructura de redes de acueducto en la ruta No 6 de Transmetro. Municipio de Soledad</t>
  </si>
  <si>
    <t>Construcción Y Mejoramiento De Los Sistemas De Acueducto De Las Cabeceras Municipales.(Déficit 2011)</t>
  </si>
  <si>
    <t>Implementación y seguimiento del Plan Departamental de Agua y Saneamiento (Sector Acueducto)</t>
  </si>
  <si>
    <t>Implementación Y Seguimiento Del Plan Departamental De Agua Y Saneamiento (Sector Acueducto)  (Déficit 2011)</t>
  </si>
  <si>
    <t>Construcción De Redes De Acueducto De Programas De Vivienda De Interés Social (Reserva Pptal 2011)</t>
  </si>
  <si>
    <t>Pasivo exigibles vigencias anteriores (Sector Acueducto)</t>
  </si>
  <si>
    <t>2.11.13.13.16.11.12</t>
  </si>
  <si>
    <t>Subprograma Construcción y mejoramiento de los sistemas de acueducto de la zona rural</t>
  </si>
  <si>
    <t>Construcción y mejoramiento de los sistemas de acueducto de la zona rural</t>
  </si>
  <si>
    <t>Construcción Y Mejoramiento De Los Sistemas De Acueducto De La Zona Rural (Reserva Pptal 2011)</t>
  </si>
  <si>
    <t>Déficit Cuentas por Pagar - Sector Acueducto</t>
  </si>
  <si>
    <t>Construcción Y Mejoramiento De Los Sistemas De Acueducto De La Zona Rural (Déficit 2011)</t>
  </si>
  <si>
    <t>2.11.13.13.16.11.13</t>
  </si>
  <si>
    <t>Subprograma Apoyo, asistencia técnica, jurídica y financiera y seguimiento a contratos en ejecución a municipios y/o empresas prestadoras de servicio.</t>
  </si>
  <si>
    <t>Apoyo, asistencia técnica, jurídica y financiera a municipios y/o empresas prestadoras del servicio. Seguimiento a contratos de operación.</t>
  </si>
  <si>
    <t>2.11.13.13.16.11.14</t>
  </si>
  <si>
    <t>Subprograma Capacitación y asistencia técnica de las empresas prestadoras del servicio de acueducto en la zona rural</t>
  </si>
  <si>
    <t>Capacitación y asistencia técnica de las empresas prestadoras del servicio de acueducto en la zona rural</t>
  </si>
  <si>
    <t>2.11.13.13.16.11.15</t>
  </si>
  <si>
    <t>Subprograma Elaboración de estudios y diseños para la construcción, ampliación u optimización de los sistemas de acueducto del Departamento.</t>
  </si>
  <si>
    <t>Elaboración de estudios y diseños para la construcción, ampliación u optimización de los sistemas de acueducto del Departamento.</t>
  </si>
  <si>
    <t>2.11.13.13.17</t>
  </si>
  <si>
    <t>SECTOR SANEAMIENTO BÁSICO</t>
  </si>
  <si>
    <t>2.11.13.13.17.11</t>
  </si>
  <si>
    <t>Programa Plan para el manejo empresarial de los servicios de agua y saneamiento-PDAS-Manejo integral de sistemas de alcantarillado y tratamiento de aguas servidas</t>
  </si>
  <si>
    <t>2.11.13.13.17.11.11</t>
  </si>
  <si>
    <t>Subprograma Construcción y mejoramiento de los sistemas de alcantarillado sanitario y tratamiento de aguas residuales  en las cabeceras municipales</t>
  </si>
  <si>
    <t>Construcción y mejoramiento de los sistemas de alcantarillado sanitario y tratamiento de aguas residuales  en las cabeceras municipales</t>
  </si>
  <si>
    <t>Construcción Y Mejoramiento De Los Sistemas De Alcantarillado Sanitario Y Tratamiento De Aguas Residuales  En Las Cabeceras Municipales (Reserva Pptal 2011)</t>
  </si>
  <si>
    <t>Implementación y seguimiento del Plan Departamental de Agua y Saneamiento (Sector Saneamiento Básico)</t>
  </si>
  <si>
    <t>Sistema de alcantarrillado sanitario barrio la Nubes, Municipio de Santo de Tomás. Dpto del Atlántico</t>
  </si>
  <si>
    <t>Construcciòn de la infraestructura de redes de alcantarrillado en la ruta No 6 de Transmetro en el Municipio de Soledad</t>
  </si>
  <si>
    <t>Construcción de la infraestructura de redes de alcantarrillado en la ruta No 9 de Transmetro Municipio de Soledad</t>
  </si>
  <si>
    <t>Infraestructura sanitaria como obras de urbanismo aplicada a los programas de vivienda de interés social en el Departamento del Atlántico</t>
  </si>
  <si>
    <t>Pasivo exigibles vigencias anteriores (Sector Saneamiento Básico)</t>
  </si>
  <si>
    <t>2.11.13.13.17.11.12</t>
  </si>
  <si>
    <t>Subprograma Constr. y mejoramiento de los sist. de alcantarillado y/o soluciones individuales para el manejo y ctrl de  aguas residuales, zona rural, cuencas, cuerpos de agua y zonas turísticas.</t>
  </si>
  <si>
    <t>Construcción y mejoramiento de los sistemas de alcantarillado y/o soluciones individuales para el manejo y control de  aguas residuales, zona rural, cuencas, cuerpos de agua y zonas turísticas.</t>
  </si>
  <si>
    <t>2.11.13.13.17.11.13</t>
  </si>
  <si>
    <t>Subprograma Elaboración de estudios y diseños para saneamiento básico.</t>
  </si>
  <si>
    <t>Elaboración de estudios y diseños para saneamiento básico.</t>
  </si>
  <si>
    <t>2.11.13.13.17.12</t>
  </si>
  <si>
    <t>Programa Plan para el manejo empresarial de los servicios de agua y saneamiento-PDAS-Manejo integral de residuos sólidos con enfoque regional</t>
  </si>
  <si>
    <t>2.11.13.13.17.12.11</t>
  </si>
  <si>
    <t>Subprograma Construcción y ampliación de rellenos sanitarios regionales del Departamento</t>
  </si>
  <si>
    <t>Construcción y ampliación de rellenos sanitarios regionales del Departamento</t>
  </si>
  <si>
    <t>2.11.13.13.17.12.12</t>
  </si>
  <si>
    <t>Subprograma Apoyo a esquemas regionales y a la gestión de esquemas empresariales</t>
  </si>
  <si>
    <t>Apoyo a esquemas regionales y a la gestión de esquemas empresariales</t>
  </si>
  <si>
    <t>2.11.13.13.17.12.13</t>
  </si>
  <si>
    <t>Subprograma Capacitación y asistencia técnica de las empresas prestadoras del servicio de aseo en la zona rural</t>
  </si>
  <si>
    <t>Capacitación y asistencia técnica a los municipios y empresas prestadoras del servicio de aseo del Departamento del Atlántico</t>
  </si>
  <si>
    <t>2.11.13.13.18</t>
  </si>
  <si>
    <t>SECTOR MEDIO AMBIENTE</t>
  </si>
  <si>
    <t>2.11.13.13.18.11</t>
  </si>
  <si>
    <t>Programa Manejo y utilización sostenible del patrimonio natural del Departamento.</t>
  </si>
  <si>
    <t>2.11.13.13.18.11.11</t>
  </si>
  <si>
    <t>Subprograma Guájaro como modelo  integral de cuenca</t>
  </si>
  <si>
    <t>Guájaro como modelo  integral de cuenca</t>
  </si>
  <si>
    <t>2.11.13.13.18.11.12</t>
  </si>
  <si>
    <t>Subprograma Protección de Humedales</t>
  </si>
  <si>
    <t>Protección de Humedales</t>
  </si>
  <si>
    <t>Apoyo a la implementación del PIRGs</t>
  </si>
  <si>
    <t>Apoyo a la Recuperación de Cuerpos de Aguas</t>
  </si>
  <si>
    <t>Adquisición de Lotes en Zonas de Conservación Ambiental en el Departamento del Atlántico</t>
  </si>
  <si>
    <t>2.11.13.13.19</t>
  </si>
  <si>
    <t>SECTOR PREVENCIÓN Y ATENCIÓN DE DESASTRES</t>
  </si>
  <si>
    <t>2.11.13.13.19.11</t>
  </si>
  <si>
    <t>Programa Prevención, mitigación y control de efectos derivados de procesos naturales y Antrópicos</t>
  </si>
  <si>
    <t>2.11.13.13.19.11.11</t>
  </si>
  <si>
    <t>Subprograma Equipamiento para la Prevención y Atención de Desastres.</t>
  </si>
  <si>
    <t>Construcción, Adecuacion, mejoramiento en zonas de alto riesgo en los municipios del departamento del Atlántico</t>
  </si>
  <si>
    <t>Emergencia Ola Invernal  (Déficit 2011)</t>
  </si>
  <si>
    <t>Pasivos "Emergencia Ola Invernal"</t>
  </si>
  <si>
    <t>Construcción Del Canal Interceptor Y De La Estructura De Desviación Del Arroyo El Salao Hacia El Arroyo El Platanal En El Municipio De Soledad-Departamento Del Atlántico (Déficit 2011)</t>
  </si>
  <si>
    <t>Construcción del canal interceptor y de la estructura de desviación del arroyo El Salao hacia el arroyo El Platanal en el Municipio de Soledad-Departamento del Atlántico</t>
  </si>
  <si>
    <t>Construcción Del Canal Interceptor Y De La Estructura De Desviación Del Arroyo El Salao Hacia El Arroyo El Platanal En El Municipio De Soledad-Departamento Del Atlántico (Reserva Pptal 2011)</t>
  </si>
  <si>
    <t>Pasivos Exigibles - Convenio de Cooperación 1-002-2009, para la construcción de obras de control de inundaciones en los Municipios de Santa Lucía y Malambo-Cormagdalena-Departamento del Atlántico</t>
  </si>
  <si>
    <t>2.11.13.13.19.11.12</t>
  </si>
  <si>
    <t>Subprograma Atención de Emergencias</t>
  </si>
  <si>
    <t>Atención de Emergencias</t>
  </si>
  <si>
    <t>Atención De Emergencias  (Déficit 2011)</t>
  </si>
  <si>
    <t>Pasivos Exigibles Atención de Emergencias</t>
  </si>
  <si>
    <t>2.11.13.13.19.11.13</t>
  </si>
  <si>
    <t>Subprograma Identificación sobre riesgos de origen natural y antrópico.</t>
  </si>
  <si>
    <t>Elaboración de estudios sobre de origen riesgos de orígen natural y antrópico.</t>
  </si>
  <si>
    <t>2.11.13.13.19.11.14</t>
  </si>
  <si>
    <t>Subprograma Fortalecimiento del desarrollo institucional de los organismos operativos de emergencias.</t>
  </si>
  <si>
    <t>Fortalecimiento del desarrollo institucional de los organismos operativos de emergencias.</t>
  </si>
  <si>
    <t>2.11.13.13.19.11.15</t>
  </si>
  <si>
    <t>Subprograma Socialización de la prevención y la mitigación de desastres</t>
  </si>
  <si>
    <t>Capacitación, Asistencia y Fomento de la prevención y la mitigación de desasstres en el Departamento del Atlántico</t>
  </si>
  <si>
    <t>2.12</t>
  </si>
  <si>
    <t>TOTAL FONDO DEPARTAMENTAL DE SALUD</t>
  </si>
  <si>
    <t>2.12.11</t>
  </si>
  <si>
    <t>2.12.11.11</t>
  </si>
  <si>
    <t>2.12.11.11.11</t>
  </si>
  <si>
    <t>Subprograma Fortalecimiento Institucional para la Prestación de los Servicios de Salud Pública.</t>
  </si>
  <si>
    <t>2.12.11.11.11.11</t>
  </si>
  <si>
    <t>Subcuenta de Salud Pública Colectiva</t>
  </si>
  <si>
    <t>Fortalecimiento de la Vigilancia en Salud Pública por Laboratorio en el Departamento del Atlántico</t>
  </si>
  <si>
    <t>Fortalecimiento De La Vigilancia En Salud Pública Por Laboratorio En El Departamento Del Atlántico (Reserva Pptal 2011)</t>
  </si>
  <si>
    <t>2.12.11.11.11.11.11</t>
  </si>
  <si>
    <t>Gastos de Apoyo al Proyecto de Fortalecimiento de la Vigilancia en Salud Pública por Laboratorio en el Departamento del Atlántico</t>
  </si>
  <si>
    <t>2.12.11.11.11.11.11.11</t>
  </si>
  <si>
    <t>Servicios Personales Asociados a la Nómina</t>
  </si>
  <si>
    <t>Sueldo Personal de Nomina</t>
  </si>
  <si>
    <t>Horas Extras, Recargos Nocturnos y Festivos</t>
  </si>
  <si>
    <t>Prima de Vacaciones</t>
  </si>
  <si>
    <t>Bonificación por Servicios Prestados</t>
  </si>
  <si>
    <t>Bonificación Especial de Recreción</t>
  </si>
  <si>
    <t>Auxilio de Alimentación</t>
  </si>
  <si>
    <t>Aumento Autómatico</t>
  </si>
  <si>
    <t>2.12.11.11.11.11.11.12</t>
  </si>
  <si>
    <t>Contribuciones Inherentes a la nómina</t>
  </si>
  <si>
    <t>I.C.B.F.</t>
  </si>
  <si>
    <t>Escuelas Industriales e Inst. Técnicos</t>
  </si>
  <si>
    <t>Caja de Compensación Familiar</t>
  </si>
  <si>
    <t>2.12.11.11.11.11.11.13</t>
  </si>
  <si>
    <t>Pago Aportes Pensión Ley 100/93</t>
  </si>
  <si>
    <t>Pago Aportes Salud Ley 100/93</t>
  </si>
  <si>
    <t>2.12.11.11.11.11.11.14</t>
  </si>
  <si>
    <t>Transferencias Cesantías</t>
  </si>
  <si>
    <t>Cesantías e intereses sobre Cesantías</t>
  </si>
  <si>
    <t>2.12.11.11.11.12</t>
  </si>
  <si>
    <t>Subcuenta Otros Gastos en Salud</t>
  </si>
  <si>
    <t>2.12.11.11.11.12.11</t>
  </si>
  <si>
    <t>Gastos de Apoyo al Despacho del Secretario de Salud</t>
  </si>
  <si>
    <t>2.12.11.11.11.12.11.11</t>
  </si>
  <si>
    <t>Sueldo Personal de Nómina</t>
  </si>
  <si>
    <t>Bonificación Especial de Recreación</t>
  </si>
  <si>
    <t>Aumento Automático</t>
  </si>
  <si>
    <t>2.12.11.11.11.12.11.12</t>
  </si>
  <si>
    <t>Empleos Temporales</t>
  </si>
  <si>
    <t>Personal Supernumerario</t>
  </si>
  <si>
    <t>Remuneración Por Servicios Técnicos</t>
  </si>
  <si>
    <t>Remuneración Por Servicios Técnicos (Reserva Pptal 2011)</t>
  </si>
  <si>
    <t>2.12.11.11.11.12.11.13</t>
  </si>
  <si>
    <t>2.12.11.11.11.12.11.14</t>
  </si>
  <si>
    <t>Gastos Generales de Apoyo al Despacho del Secretario de Salud</t>
  </si>
  <si>
    <t>2.12.11.11.11.12.11.14.11</t>
  </si>
  <si>
    <t>Adquisición bienes de consumo</t>
  </si>
  <si>
    <t>Productos Farmacéuticos, Reactivos e Insumos para Salud</t>
  </si>
  <si>
    <t>Material Médico Quirúgico</t>
  </si>
  <si>
    <t>2.12.11.11.11.12.11.14.12</t>
  </si>
  <si>
    <t>Adquisición de servicios</t>
  </si>
  <si>
    <t>Mantenimiento Edificio Laboratorio Departamental</t>
  </si>
  <si>
    <t>Mantenimiento del sistema de radiocomunicaciones</t>
  </si>
  <si>
    <t>Impresos y Comunicaciones</t>
  </si>
  <si>
    <t>Impresos Y Comunicaciones (Reserva Pptal 2011)</t>
  </si>
  <si>
    <t>2.12.11.11.11.12.11.14.13</t>
  </si>
  <si>
    <t>Adquisición de propiedad planta y equipo</t>
  </si>
  <si>
    <t>Compra de Equipo</t>
  </si>
  <si>
    <t>Compra de Equipo e Instrumental Médico, Odontológico y de Laboratorio</t>
  </si>
  <si>
    <t>2.12.11.11.11.12.11.14.14</t>
  </si>
  <si>
    <t>Otros Gastos Generales</t>
  </si>
  <si>
    <t>Convenio 388/2004 - Programa de Modernización, Rediseño y Reorganización de la Red Pública</t>
  </si>
  <si>
    <t>Fortalecimiento Centro Regulador de Urgencias</t>
  </si>
  <si>
    <t>Atención Integral a personas en condiciones especiales (Salud Mental, Discapacitados y Desplazados)</t>
  </si>
  <si>
    <t>Apoyo Ayudas Técnicas para la Población Infantil y Discapacitada</t>
  </si>
  <si>
    <t>Promoción de trato digno y prevención de la violencia intrafamiliar y comunitaria hacia las personas con discapacidad en situación de desplazamiento forzado</t>
  </si>
  <si>
    <t>Viáticos, Gastos de Viajes y Movilización</t>
  </si>
  <si>
    <t>Fondo Departamental de Estupefacientes</t>
  </si>
  <si>
    <t>Fondo Departamental De Estupefacientes (Reserva Pptal 2011)</t>
  </si>
  <si>
    <t>Pasivo Laboral, Civil, Administrativo e Indemnización</t>
  </si>
  <si>
    <t>Pasivo Exigibles Vigencias Anteriores</t>
  </si>
  <si>
    <t>Fortalecimiento del S.G.S.S.S.</t>
  </si>
  <si>
    <t>Fortalecimiento Del S.G.S.S.S (Reserva Pptal 2011).</t>
  </si>
  <si>
    <t>Asistencia Técnica Y Desarrollo Institucional Mediante El Programa De Salud Básica Para Todos, Con Profesionales En Las Áreas De Medicina,  Odontología Y Bacteriología (Reserva Pptal 2011)</t>
  </si>
  <si>
    <t>Bienestar Social - Fondo Departamental de Salud</t>
  </si>
  <si>
    <t>Proyecto de Telemedicina en el Dpto - Convenio Asociación 000189 de 2008</t>
  </si>
  <si>
    <t>Ampliación, remodelación y dotación de las instalaciones físicas de la Secretaría de Salud del Atlántico</t>
  </si>
  <si>
    <t>Licencias remuneradas por enfermedad o maternidad</t>
  </si>
  <si>
    <t>Implementación, monitoreo y seguimiento del Programa de Protección Diferencial de los niños, niñas y adolescentes en situación de desplazamiento</t>
  </si>
  <si>
    <t>Atención Integral a personas en condiciones especiales (Salud Mental, Discapacidad y Desplazados)</t>
  </si>
  <si>
    <t>2.12.11.11.11.12.11.15</t>
  </si>
  <si>
    <t>Transferencias de Apoyo al Despacho al Secretario de Salud</t>
  </si>
  <si>
    <t>2.12.11.11.11.12.11.15.11</t>
  </si>
  <si>
    <t>Otras Transferencias</t>
  </si>
  <si>
    <t>Asilo Granja San José</t>
  </si>
  <si>
    <t>Asilo Granja San Antonio</t>
  </si>
  <si>
    <t>Tribunal de Etica Odontológica</t>
  </si>
  <si>
    <t>Tribunal de Etica Médica</t>
  </si>
  <si>
    <t>Tribunal de Etica de Enfermería</t>
  </si>
  <si>
    <t>7% Fondo Investigaciones en Salud - Colciencias, Ley 643 de 2001</t>
  </si>
  <si>
    <t>Gastos Funerarios</t>
  </si>
  <si>
    <t>Apoyo Red Pública  del Departamento</t>
  </si>
  <si>
    <t>2.12.11.11.11.12.11.15.12</t>
  </si>
  <si>
    <t>Transferencias de Pensiones y Jubilaciones</t>
  </si>
  <si>
    <t>Pensiones y Jubilaciones</t>
  </si>
  <si>
    <t>Pensiones y Jubilaciones - Conv. 0245/01</t>
  </si>
  <si>
    <t>2.12.11.11.11.12.11.15.13</t>
  </si>
  <si>
    <t>Otras Transferencias de Previsión y SS</t>
  </si>
  <si>
    <t>2.12.11.11.11.12.11.15.14</t>
  </si>
  <si>
    <t>2.12.11.11.11.12.12</t>
  </si>
  <si>
    <t>Gastos de apoyo a la Administración de la Estampilla Pro-Hospital Universitario</t>
  </si>
  <si>
    <t>2.12.11.11.11.12.12.11</t>
  </si>
  <si>
    <t>2.12.11.11.11.12.12.11.11</t>
  </si>
  <si>
    <t>Adquisición de Bienes de Consumo</t>
  </si>
  <si>
    <t>Utiles de Oficina para la Gerencia de Mantenimiento Hospitalario</t>
  </si>
  <si>
    <t>2.12.11.11.11.12.12.12</t>
  </si>
  <si>
    <t>Gasto de Administración Gerencia de Mantenimiento Hospitalario</t>
  </si>
  <si>
    <t>Transporte y Combustible para la Gerencia de Mantenimiento Hospitalario</t>
  </si>
  <si>
    <t>Publicaciones y Publicidad Gerencia de Mantenimiento Hospitalario</t>
  </si>
  <si>
    <t>Servicios Públicos Gerencia de Mantenimiento Hospitalario</t>
  </si>
  <si>
    <t>2.12.11.11.11.12.12.13</t>
  </si>
  <si>
    <t>Adquisición de Pólizas Gerencia de Mantenimiento Hospitalario</t>
  </si>
  <si>
    <t>Caja Menor Gerencia de Mantenimiento Hospitalario</t>
  </si>
  <si>
    <t>Comisión Fiduciaria Gerencia de Mantenimiento Hospitalario</t>
  </si>
  <si>
    <t>Viáticos y Gastos de Viaje Gerencia de Mantenimiento Hospitalario</t>
  </si>
  <si>
    <t>2.12.12</t>
  </si>
  <si>
    <t>SECTOR SALUD</t>
  </si>
  <si>
    <t>2.12.12.11</t>
  </si>
  <si>
    <t>Programa Vida saludable para los Atlanticenses</t>
  </si>
  <si>
    <t>2.12.12.11.11</t>
  </si>
  <si>
    <t>Subprograma Aseguramiento pleno al Regimen Subsidiado</t>
  </si>
  <si>
    <t>2.12.12.11.11.11</t>
  </si>
  <si>
    <t>Subcuenta Régimen Subsidiado en Salud</t>
  </si>
  <si>
    <t>Mantenimiento y Universalización del Aseguramiento - Régimen Subsidiado en el Departamento; Unificación de los Planes Obligatorios de Salud de los regímenes contributivo y subsidiado</t>
  </si>
  <si>
    <t>2.12.12.11.12</t>
  </si>
  <si>
    <t>Subprograma Infraestructura y dotación hospitalaria</t>
  </si>
  <si>
    <t>2.12.12.11.12.11</t>
  </si>
  <si>
    <t>Mantenimiento de Equipos Médicos y Planta Física Hospital Universitaria CARI E.S.E.</t>
  </si>
  <si>
    <t>Obras civiles, Obras Especiales, Dotacion y Electricas e Interventorias Hospital Universitario CARI E.S.E.</t>
  </si>
  <si>
    <t>Obras Civiles, Obras Especiales, Dotación Y Eléctricas E Interventorias Hospital Universitario Cari E.S.E. (Reserva Pptal 2011)</t>
  </si>
  <si>
    <t>Obras Adicionales Hospital Universitario CARI E.S.E.</t>
  </si>
  <si>
    <t>Dotacion Equipos Medicos, Insumos, Docente, Administrativos Hospital Universitario CARI E.S.E.</t>
  </si>
  <si>
    <t>Reajustes de Obras Hospital Universitario CARI E.S.E.</t>
  </si>
  <si>
    <t>Pasivos Exigibles Hospital Universitario CARI E.S.E.</t>
  </si>
  <si>
    <t>Intereses Credito de Proveedores Hospital Universitario CARI E.S.E.</t>
  </si>
  <si>
    <t>Gestion Tributaria Hospital  Universitari o CARI E.S.E</t>
  </si>
  <si>
    <t>Construcción y ampliación de planta física hospitales 1 y 2</t>
  </si>
  <si>
    <t>Construcción Y Ampliación De Planta Física Hospitales 1 Y 2 (Reserva Pptal 2011)</t>
  </si>
  <si>
    <t>Interventoria, elaboración de estudio y proyectos hospitales 1 y 2</t>
  </si>
  <si>
    <t>Interventoria, Elaboración De Estudio Y Proyectos Hospitales 1 Y 2 (Reserva Pptal 2011)</t>
  </si>
  <si>
    <t>Mantenimiento planta física  Hospitales 1 y 2</t>
  </si>
  <si>
    <t>Mantenimiento y Reparacion de Equipo Médico para los Hospitales 1 y 2</t>
  </si>
  <si>
    <t>Dotación de Instrume y Sumin requeridos por instituciones del 1er y 2do nivel en área de labs, centros o unds de diagnósticos, biotecnología, microtecnología, informática y comunicaciones.</t>
  </si>
  <si>
    <t>Dotación De Instrume Y Sumin Requeridos Por Inst Del 1er Y 2do Nivel En Área De Labs, Centros O Unds De Diagnósticos, Biotecnología, Microtecnología, Informática Y Comunicaciones. (Res Pptal 2011)</t>
  </si>
  <si>
    <t>Dotación de Ambulancias para las Instituciones del 1er y 2do nivel de atención del Departamento del Atlántico</t>
  </si>
  <si>
    <t>2.12.12.11.13</t>
  </si>
  <si>
    <t>Subprograma Prestación de servicios de salud.</t>
  </si>
  <si>
    <t>2.12.12.11.13.11</t>
  </si>
  <si>
    <t>Subcuenta de Prestación de Servicios de Salud en lo no Cubierto con Subsidios a la Demanda</t>
  </si>
  <si>
    <t>Prestación de Servicios de Salud por medio de la Red Pública del Departamento, a la Población Pobre en lo no cubierto con Subsidios a la Demanda y Eventos no cubiertos en el POS-S</t>
  </si>
  <si>
    <t>Prestación De Servicios De Salud Del Segundo Nivel De Atención A La Población Pobre En Lo No Cubierto Con Subsidios A La Demanda Por Medio De La Red Pública Del Departamento (Reserva Pptal 2011)</t>
  </si>
  <si>
    <t>Pago de personal especializado Hospital Universitario CARI ESE</t>
  </si>
  <si>
    <t>Pago de Personal Especializado de los Hospitales de 1er y 2do Nivel de Atención</t>
  </si>
  <si>
    <t>Atención en Salud a la Población Desplazada por la violencia</t>
  </si>
  <si>
    <t>Atención En Salud A La Población Desplazada Por La Violencia (Reserva Pptal 2011)</t>
  </si>
  <si>
    <t>Prestación de Servicios de Salud por medio de la Red Privada e IPS fuera del Departamento, a la Población Pobre en lo no Cubierto con Subdios a la Demanda y Eventos no cubiertos en el POS -S.</t>
  </si>
  <si>
    <t>Prestación Serv De Salud Por Medio De Red Privada E Ips Fuera Del Dpto, a la Población Pobre En Lo No Cubierto Con Subsidios A La Demanda Y Eventos No Cubiertos En El Pos-S. (Reserva Pptal 2011)</t>
  </si>
  <si>
    <t>Servicios de Salud, no incluidos en el Plan Obligatorio de Salud</t>
  </si>
  <si>
    <t>Servicios de salud, no incluidos en el Plan Obligatorio de Salud Subsidiado</t>
  </si>
  <si>
    <t>2.12.12.11.14</t>
  </si>
  <si>
    <t>Subprograma Promoción de la salud y calidad de vida</t>
  </si>
  <si>
    <t>2.12.12.11.14.11</t>
  </si>
  <si>
    <t>Acciones Colectivas para la promoción de la salud pública  y calidad de vida en los 22 Municipios del Departamento del Atlántico</t>
  </si>
  <si>
    <t>Acciones Colectivas Para La Promoción De La Salud Pública  Y Calidad De Vida En Los 22 Municipios Del Departamento Del Atlántico (Reserva Pptal 2011)</t>
  </si>
  <si>
    <t>Promoción Social en los 22 Municipios del Departamento del Atlántico</t>
  </si>
  <si>
    <t>2.12.12.11.15</t>
  </si>
  <si>
    <t>Subprograma Prevención de los riesgos individuales, sociales y ambientales</t>
  </si>
  <si>
    <t>2.12.12.11.15.11</t>
  </si>
  <si>
    <t>Mejoramiento de la Salud Ambiental en los 22 Municipios del Departamento del Atlántico</t>
  </si>
  <si>
    <t>Mejoramiento De La Salud Ambiental En Los 22 Municipios Del Departamento Del Atlántico (Reserva Pptal 2011)</t>
  </si>
  <si>
    <t>Acciones Colectivas en prevención de los riesgos individuales, sociales y ambientales en los 22 Municipios del Departamento del Atlántico</t>
  </si>
  <si>
    <t>Acciones Colectivas En Prevención De Los Riesgos Individuales, Sociales Y Ambientales En Los 22 Municipios Del Departamento Del Atlántico (Reserva Pptal 2011)</t>
  </si>
  <si>
    <t>Prevención de Riesgos Ocupacionales en los Trabajadores Informales del Atlántico</t>
  </si>
  <si>
    <t>2.12.12.11.15.11.11</t>
  </si>
  <si>
    <t>Gastos de Apoyo al Proyecto de Mejoramiento de la Salud Ambiental en los 22 municipios del  Departamento del Atlántico</t>
  </si>
  <si>
    <t>2.12.12.11.15.11.11.11</t>
  </si>
  <si>
    <t>Sueldo Personal de Nomina - Programa ETV</t>
  </si>
  <si>
    <t>Horas Extras, Recargos Nocturnos y Festivos- ETV</t>
  </si>
  <si>
    <t>Prima de Vacaciones- Programa ETV</t>
  </si>
  <si>
    <t>Bonificación por Servicios Prestados -Programa ETV</t>
  </si>
  <si>
    <t>Bonificación Especial de Recreación - Programa ETV</t>
  </si>
  <si>
    <t>Prima de Servicios - Programa ETV</t>
  </si>
  <si>
    <t>Prima de Navidad - Programa ETV</t>
  </si>
  <si>
    <t>2.12.12.11.15.11.11.12</t>
  </si>
  <si>
    <t>I.C.B.F. - Programa ETV</t>
  </si>
  <si>
    <t>SENA - Programa ETV</t>
  </si>
  <si>
    <t>Escuelas Industriales e Inst. Técnicos -Programa ETV</t>
  </si>
  <si>
    <t>Caja de Compensación Familiar- Programa de ETV</t>
  </si>
  <si>
    <t>ESAP - ETV</t>
  </si>
  <si>
    <t>2.12.12.11.15.11.11.13</t>
  </si>
  <si>
    <t>Gastos Generales de Apoyo al Programa ETV</t>
  </si>
  <si>
    <t>Viáticos, Gastos de Viajes y Movilización - ETV</t>
  </si>
  <si>
    <t>2.12.12.11.15.11.11.14</t>
  </si>
  <si>
    <t>Transferencias de Apoyo al Programa ETV</t>
  </si>
  <si>
    <t>2.12.12.11.15.11.11.14.11</t>
  </si>
  <si>
    <t>Pago Aportes Pensión Ley 100/93- Programa ETV</t>
  </si>
  <si>
    <t>Pago Aportes Salud Ley 100/93- Programa ETV</t>
  </si>
  <si>
    <t>Pago Aportes ARP - Programa ETV</t>
  </si>
  <si>
    <t>2.12.12.11.15.11.11.14.12</t>
  </si>
  <si>
    <t>Cesantías e intereses sobre Cesantías - ETV</t>
  </si>
  <si>
    <t>2.12.12.11.16</t>
  </si>
  <si>
    <t>Subprograma Gestión para el desarrollo operativo y funcional del Plan Nacional de Salud Pública.</t>
  </si>
  <si>
    <t>2.12.12.11.16.11</t>
  </si>
  <si>
    <t>Gestión del Plan Territorial de Salud Pública</t>
  </si>
  <si>
    <t>2.12.12.11.17</t>
  </si>
  <si>
    <t>Subprograma Vigilancia en Salud Pública y gestión del conocimiento</t>
  </si>
  <si>
    <t>2.12.12.11.17.11</t>
  </si>
  <si>
    <t>Fortalecimiento de la Toma de Decisiones en Salud Pública Basadas en Información en el Departamento del Atlántico</t>
  </si>
  <si>
    <t>2.18</t>
  </si>
  <si>
    <t>PRESUPUESTO DE EGRESOS DEL SISTEMA GENERAL DE REGALÍAS</t>
  </si>
  <si>
    <t>2.18.1</t>
  </si>
  <si>
    <t>GASTOS DE INVERSIÓN DEL SISTEMA GENERAL DE REGALIAS</t>
  </si>
  <si>
    <t>2.18.1.1</t>
  </si>
  <si>
    <t>GASTOS OPERATIVOS</t>
  </si>
  <si>
    <t>Funcionamiento  de los Órganos Colegiados de Administración y Decisión (OCAD)</t>
  </si>
  <si>
    <t>2.18.1.2</t>
  </si>
  <si>
    <t>GASTOS DE INVERSIÓN</t>
  </si>
  <si>
    <t>2.18.1.2.1</t>
  </si>
  <si>
    <t>RETO ATLÁNTICO MAS EQUITATIVO</t>
  </si>
  <si>
    <t>2.18.1.2.1.1</t>
  </si>
  <si>
    <t>2.18.1.2.1.1.1</t>
  </si>
  <si>
    <t>PROGRAMA ATLÁNTICO MUJERES MAS EMPODERADAS: TRANSFORMATE TÚ MUJER</t>
  </si>
  <si>
    <t>2.18.1.2.1.1.1.1</t>
  </si>
  <si>
    <t>SUBPROGRAMA CON MUJER CON DESARROLLO HUMANO INTEGRAL Y AUTONOMÍA ECONÓMICA</t>
  </si>
  <si>
    <t>Proyecto: Desarrollo humano integral y fortalecimiento microempresarial a través del mejoramiento de las capacidades, competencias y destrezas de la mujer en todo el Departamento- Atlántico-Caribe</t>
  </si>
  <si>
    <t>2.18.1.2.2</t>
  </si>
  <si>
    <t>RETO ATLÁNTICO MENOS POBREZA</t>
  </si>
  <si>
    <t>2.18.1.2.2.1</t>
  </si>
  <si>
    <t>SECTOR AGUA POTABLE Y SANEAMIENTO</t>
  </si>
  <si>
    <t>2.18.1.2.2.1.1</t>
  </si>
  <si>
    <t>PROGRAMA MÁS AGUA, MÁS ALCANTARILLADO: AGUA Y SANEAMIENTO PARA LA PROSPERIDAD</t>
  </si>
  <si>
    <t>2.18.1.2.2.1.1.1</t>
  </si>
  <si>
    <t>SUBPROGRAMA CONSTRUCCIÓN Y MEJORAMIENTO DE LOS SISTEMAS DE ALCANTARILLADO, TRATAMIENTO DE AGUAS RESIDUALES Y SOLUCIONES INDIVIDUALES EN LAS CABECERAS MUNICIPALES Y LA ZONA RURAL</t>
  </si>
  <si>
    <t>Proyecto:  Construcción del sistema de alcantarillado sanitario, interceptores y laguna de estabilización de la cebecera municipal de Polonuevo, Departamento del Atlántico</t>
  </si>
  <si>
    <t>2.18.1.2.3</t>
  </si>
  <si>
    <t>RETO ATLÁNTICO MAS PRODUCTIVO</t>
  </si>
  <si>
    <t>2.18.1.2.3.1</t>
  </si>
  <si>
    <t>2.18.1.2.3.1.1</t>
  </si>
  <si>
    <t>PROGRAMA ATLÁNTICO MÁS AGROPECUARIO: PRODUCTIVIDAD AGROPECUARIA PARA LA COMPETITIVIDAD</t>
  </si>
  <si>
    <t>2.18.1.2.3.1.1.1</t>
  </si>
  <si>
    <t>SUBPROGRAMA PROMOCIÓN Y FOMENTO DE CULTIVOS AGROINDUSTRIALES, BIOCOMBUSTIBLES, FORESTALES Y DE ECONOMÍA CAMPESINA PARA LA SEGURIDAD ALIMENTARIA, CON ENFOQUE INFLUYENTE Y DIFERENCIAL</t>
  </si>
  <si>
    <t>Proyecto: Propuesta para la reinserción socioeconómica de 300 familias campesinas afectadas por la ola invernal en 5 municipios del sur del Atlántico con la implementación de modelos pilotos de produc</t>
  </si>
  <si>
    <t>2.18.1.2.3.1.1.2</t>
  </si>
  <si>
    <t>SUBPROGRAMA APOYO Y ACOMPAÑAMIENTO PARA EL MEJORAMIENTO INTEGRAL DE LA ACTIVIDAD PECUARIA CON FOMENTO DE LA SEGURIDAD ALIMENTARIA</t>
  </si>
  <si>
    <t>Proyecto: Propuesta para la reinserción socioeconómica de 1080 familias campesinas afectadas por la ola invernal en 6 municipios del sur del Atlántico con la implementación y recuperación del hato gan</t>
  </si>
  <si>
    <t>2.18.1.2.3.2</t>
  </si>
  <si>
    <t>SECTOR VIAS Y TRANSPORTE</t>
  </si>
  <si>
    <t>2.18.1.2.3.2.1</t>
  </si>
  <si>
    <t>PROGRAMA ATLÁNTICO MAS CONECTADO: MEJORAMIENTO DE LA CONECTIVIDAD Y LA MOVILIDAD EN EL DEPARTAMENTO</t>
  </si>
  <si>
    <t>2.18.1.2.3.2.1.1</t>
  </si>
  <si>
    <t>SUBPROGRAMA MEJORAMIENTO, MANTENIMIENTO Y CONSTRUCCIÓN DE VÍAS SECUNDARIA</t>
  </si>
  <si>
    <t>Proyecto: Mejoramiento vía a la playa (Mallorquín)-cruce ruta 90AAT08 etapa 2, Departamento del Atlántico</t>
  </si>
  <si>
    <t>Aprop Def - CDP</t>
  </si>
  <si>
    <t>Aprop Def - Comprom</t>
  </si>
  <si>
    <t>Comprom - Ejec</t>
  </si>
  <si>
    <t>Subprograma Inventario Institucional de la Oferta Municipal</t>
  </si>
  <si>
    <t>Resumen</t>
  </si>
  <si>
    <t>GASTOS DE FUNCIONAMIENTO</t>
  </si>
  <si>
    <t>Gastos Personales</t>
  </si>
  <si>
    <t>Transferencias de Nomina</t>
  </si>
  <si>
    <t>Mesadas Pensionales</t>
  </si>
  <si>
    <t>CONTRALORIA DEPARTAMENTAL</t>
  </si>
  <si>
    <t>ASAMBLEA DEPARTAMENTAL</t>
  </si>
  <si>
    <t>SERVICIO DE LA DEUDA</t>
  </si>
  <si>
    <t>Servicio de la Deuda - ICLD</t>
  </si>
  <si>
    <t>Servicio de la Deuda - RPDE</t>
  </si>
  <si>
    <t>PROGRAMA DE SANEAMIENTO FISCAL Y FINANCIERO</t>
  </si>
  <si>
    <t>INVERSION</t>
  </si>
  <si>
    <t>TOTAL</t>
  </si>
  <si>
    <t>Total 2</t>
  </si>
  <si>
    <t>Total 2.11</t>
  </si>
  <si>
    <t>Total 2.11.11</t>
  </si>
  <si>
    <t>Total 2.11.11.11</t>
  </si>
  <si>
    <t>Total 2.11.11.11.11</t>
  </si>
  <si>
    <t>Total 2.11.11.11.11.11</t>
  </si>
  <si>
    <t>Total 2.11.11.11.11.12</t>
  </si>
  <si>
    <t>Total 2.11.11.11.11.13</t>
  </si>
  <si>
    <t>Total 2.11.11.11.12</t>
  </si>
  <si>
    <t>Total 2.11.11.11.12.11</t>
  </si>
  <si>
    <t>Total 2.11.11.11.12.11.11</t>
  </si>
  <si>
    <t>Total 2.11.11.11.12.11.12</t>
  </si>
  <si>
    <t>Total 2.11.11.11.12.12</t>
  </si>
  <si>
    <t>Total 2.11.11.11.12.13</t>
  </si>
  <si>
    <t>Total 2.11.11.11.12.14</t>
  </si>
  <si>
    <t>Total 2.11.11.11.13</t>
  </si>
  <si>
    <t>Total 2.11.11.11.13.11</t>
  </si>
  <si>
    <t>Total 2.11.11.11.13.11.11</t>
  </si>
  <si>
    <t>Total 2.11.11.11.13.11.12</t>
  </si>
  <si>
    <t>Total 2.11.11.11.13.11.12.11</t>
  </si>
  <si>
    <t>Total 2.11.11.11.13.12</t>
  </si>
  <si>
    <t>Total 2.11.11.11.13.13</t>
  </si>
  <si>
    <t>Total 2.11.11.11.14</t>
  </si>
  <si>
    <t>Total 2.11.11.11.14.11</t>
  </si>
  <si>
    <t>Total 2.11.11.11.14.12</t>
  </si>
  <si>
    <t>Total 2.11.11.11.14.13</t>
  </si>
  <si>
    <t>Total 2.11.11.12</t>
  </si>
  <si>
    <t>Total 2.11.11.12.11</t>
  </si>
  <si>
    <t>Total 2.11.11.12.11.11</t>
  </si>
  <si>
    <t>Total 2.11.11.12.12</t>
  </si>
  <si>
    <t>Total 2.11.11.13</t>
  </si>
  <si>
    <t>Total 2.11.11.13.11</t>
  </si>
  <si>
    <t>Total 2.11.11.13.11.11</t>
  </si>
  <si>
    <t>Total 2.11.11.13.11.12</t>
  </si>
  <si>
    <t>Total 2.11.11.13.12</t>
  </si>
  <si>
    <t>Total 2.11.11.13.13</t>
  </si>
  <si>
    <t>Total 2.11.11.13.13.11</t>
  </si>
  <si>
    <t>Total 2.11.12</t>
  </si>
  <si>
    <t>Total 2.11.12.11</t>
  </si>
  <si>
    <t>Total 2.11.12.11.11</t>
  </si>
  <si>
    <t>Total 2.11.12.11.12</t>
  </si>
  <si>
    <t>Total 2.11.12.11.13</t>
  </si>
  <si>
    <t>Total 2.11.12.11.14</t>
  </si>
  <si>
    <t>Total 2.11.12.12</t>
  </si>
  <si>
    <t>Total 2.11.13</t>
  </si>
  <si>
    <t>Total 2.11.13.11</t>
  </si>
  <si>
    <t>Total 2.11.13.11.11</t>
  </si>
  <si>
    <t>Total 2.11.13.11.11.11</t>
  </si>
  <si>
    <t>Total 2.11.13.11.11.11.11</t>
  </si>
  <si>
    <t>Total 2.11.13.11.11.11.13</t>
  </si>
  <si>
    <t>Total 2.11.13.11.11.11.14</t>
  </si>
  <si>
    <t>Total 2.11.13.11.11.11.15</t>
  </si>
  <si>
    <t>Total 2.11.13.11.11.11.16</t>
  </si>
  <si>
    <t>Total 2.11.13.11.12</t>
  </si>
  <si>
    <t>Total 2.11.13.11.12.11</t>
  </si>
  <si>
    <t>Total 2.11.13.11.12.11.11</t>
  </si>
  <si>
    <t>Total 2.11.13.11.12.11.12</t>
  </si>
  <si>
    <t>Total 2.11.13.11.12.11.13</t>
  </si>
  <si>
    <t>Total 2.11.13.11.12.12.11</t>
  </si>
  <si>
    <t>Total 2.11.13.11.12.12.12</t>
  </si>
  <si>
    <t>Total 2.11.13.12</t>
  </si>
  <si>
    <t>Total 2.11.13.12.11</t>
  </si>
  <si>
    <t>Total 2.11.13.12.11.11</t>
  </si>
  <si>
    <t>Total 2.11.13.12.11.11.11</t>
  </si>
  <si>
    <t>Total 2.11.13.12.11.11.11.11</t>
  </si>
  <si>
    <t>Total 2.11.13.12.11.11.11.11.11</t>
  </si>
  <si>
    <t>Total 2.11.13.12.11.11.11.11.11.11</t>
  </si>
  <si>
    <t>Total 2.11.13.12.11.11.11.11.11.11.11</t>
  </si>
  <si>
    <t>Total 2.11.13.12.11.11.11.11.11.11.11.11</t>
  </si>
  <si>
    <t>Total 2.11.13.12.11.11.11.11.11.11.11.12</t>
  </si>
  <si>
    <t>Total 2.11.13.12.11.11.11.11.11.11.11.13</t>
  </si>
  <si>
    <t>Total 2.11.13.12.11.11.11.11.11.11.12</t>
  </si>
  <si>
    <t>Total 2.11.13.12.11.11.11.11.11.11.12.11</t>
  </si>
  <si>
    <t>Total 2.11.13.12.11.11.11.11.11.11.12.12</t>
  </si>
  <si>
    <t>Total 2.11.13.12.11.11.11.11.11.12</t>
  </si>
  <si>
    <t>Total 2.11.13.12.11.11.11.11.11.12.11</t>
  </si>
  <si>
    <t>Total 2.11.13.12.11.11.11.11.11.12.12</t>
  </si>
  <si>
    <t>Total 2.11.13.12.11.11.11.11.11.13</t>
  </si>
  <si>
    <t>Total 2.11.13.12.11.11.11.11.12</t>
  </si>
  <si>
    <t>Total 2.11.13.12.11.11.11.11.12.11</t>
  </si>
  <si>
    <t>Total 2.11.13.12.11.11.11.11.12.11.11</t>
  </si>
  <si>
    <t>Total 2.11.13.12.11.11.11.11.12.11.11.11</t>
  </si>
  <si>
    <t>Total 2.11.13.12.11.11.11.11.12.11.11.12</t>
  </si>
  <si>
    <t>Total 2.11.13.12.11.11.11.11.12.11.11.13</t>
  </si>
  <si>
    <t>Total 2.11.13.12.11.11.11.11.12.11.12</t>
  </si>
  <si>
    <t>Total 2.11.13.12.11.11.11.11.12.11.12.11</t>
  </si>
  <si>
    <t>Total 2.11.13.12.11.11.11.11.12.11.12.12</t>
  </si>
  <si>
    <t>Total 2.11.13.12.11.11.11.11.12.12</t>
  </si>
  <si>
    <t>Total 2.11.13.12.11.11.11.11.12.12.11</t>
  </si>
  <si>
    <t>Total 2.11.13.12.11.11.11.11.12.13</t>
  </si>
  <si>
    <t>Total 2.11.13.12.11.11.11.11.13</t>
  </si>
  <si>
    <t>Total 2.11.13.12.11.11.11.11.13.11</t>
  </si>
  <si>
    <t>Total 2.11.13.12.11.11.11.11.13.11.11</t>
  </si>
  <si>
    <t>Total 2.11.13.12.11.11.11.11.13.11.11.11</t>
  </si>
  <si>
    <t>Total 2.11.13.12.11.11.11.11.13.11.11.12</t>
  </si>
  <si>
    <t>Total 2.11.13.12.11.11.11.11.13.11.11.13</t>
  </si>
  <si>
    <t>Total 2.11.13.12.11.11.11.11.13.11.12</t>
  </si>
  <si>
    <t>Total 2.11.13.12.11.11.11.11.13.11.12.11</t>
  </si>
  <si>
    <t>Total 2.11.13.12.11.11.11.11.13.11.12.12</t>
  </si>
  <si>
    <t>Total 2.11.13.12.11.11.11.11.13.12</t>
  </si>
  <si>
    <t>Total 2.11.13.12.11.11.11.11.13.12.11</t>
  </si>
  <si>
    <t>Total 2.11.13.12.11.11.11.11.13.12.12</t>
  </si>
  <si>
    <t>Total 2.11.13.12.11.11.11.11.13.13</t>
  </si>
  <si>
    <t>Total 2.11.13.12.11.11.11.11.14</t>
  </si>
  <si>
    <t>Total 2.11.13.12.11.11.11.11.14.11</t>
  </si>
  <si>
    <t>Total 2.11.13.12.11.11.11.11.14.11.11</t>
  </si>
  <si>
    <t>Total 2.11.13.12.11.11.11.11.14.11.11.11</t>
  </si>
  <si>
    <t>Total 2.11.13.12.11.11.11.11.14.11.11.12</t>
  </si>
  <si>
    <t>Total 2.11.13.12.11.11.11.11.14.11.11.13</t>
  </si>
  <si>
    <t>Total 2.11.13.12.11.11.11.11.14.11.12</t>
  </si>
  <si>
    <t>Total 2.11.13.12.11.11.11.11.14.11.12.11</t>
  </si>
  <si>
    <t>Total 2.11.13.12.11.11.11.11.14.11.12.12</t>
  </si>
  <si>
    <t>Total 2.11.13.12.11.11.11.11.14.11.13</t>
  </si>
  <si>
    <t>Total 2.11.13.12.11.11.11.11.14.12</t>
  </si>
  <si>
    <t>Total 2.11.13.12.11.11.11.11.14.12.11</t>
  </si>
  <si>
    <t>Total 2.11.13.12.11.11.11.11.14.12.12</t>
  </si>
  <si>
    <t>Total 2.11.13.12.11.11.11.11.14.13</t>
  </si>
  <si>
    <t>Total 2.11.13.12.11.11.12</t>
  </si>
  <si>
    <t>Total 2.11.13.12.11.11.13</t>
  </si>
  <si>
    <t>Total 2.11.13.12.11.12</t>
  </si>
  <si>
    <t>Total 2.11.13.12.11.12.11</t>
  </si>
  <si>
    <t>Total 2.11.13.12.11.12.12</t>
  </si>
  <si>
    <t>Total 2.11.13.12.11.12.13</t>
  </si>
  <si>
    <t>Total 2.11.13.12.11.12.14</t>
  </si>
  <si>
    <t>Total 2.11.13.12.11.13</t>
  </si>
  <si>
    <t>Total 2.11.13.12.11.13.11</t>
  </si>
  <si>
    <t>Total 2.11.13.12.11.13.12</t>
  </si>
  <si>
    <t>Total 2.11.13.12.11.13.13</t>
  </si>
  <si>
    <t>Total 2.11.13.12.11.13.14</t>
  </si>
  <si>
    <t>Total 2.11.13.12.11.14</t>
  </si>
  <si>
    <t>Total 2.11.13.12.11.14.11</t>
  </si>
  <si>
    <t>Total 2.11.13.12.11.14.12</t>
  </si>
  <si>
    <t>Total 2.11.13.12.11.14.13</t>
  </si>
  <si>
    <t>Total 2.11.13.12.11.15</t>
  </si>
  <si>
    <t>Total 2.11.13.12.11.15.11.</t>
  </si>
  <si>
    <t>Total 2.11.13.12.12</t>
  </si>
  <si>
    <t>Total 2.11.13.12.12.11</t>
  </si>
  <si>
    <t>Total 2.11.13.12.12.11.11</t>
  </si>
  <si>
    <t>Total 2.11.13.12.12.11.12</t>
  </si>
  <si>
    <t>Total 2.11.13.12.12.11.13</t>
  </si>
  <si>
    <t>Total 2.11.13.12.12.12</t>
  </si>
  <si>
    <t>Total 2.11.13.12.12.12.11</t>
  </si>
  <si>
    <t>Total 2.11.13.12.12.13</t>
  </si>
  <si>
    <t>Total 2.11.13.12.12.13.11</t>
  </si>
  <si>
    <t>Total 2.11.13.12.12.13.12</t>
  </si>
  <si>
    <t>Total 2.11.13.12.12.13.13</t>
  </si>
  <si>
    <t>Total 2.11.13.12.13</t>
  </si>
  <si>
    <t>Total 2.11.13.12.13.11</t>
  </si>
  <si>
    <t>Total 2.11.13.12.13.11.11</t>
  </si>
  <si>
    <t>Total 2.11.13.12.13.11.12</t>
  </si>
  <si>
    <t>Total 2.11.13.12.13.11.13</t>
  </si>
  <si>
    <t>Total 2.11.13.12.13.11.14</t>
  </si>
  <si>
    <t>Total 2.11.13.12.13.11.15</t>
  </si>
  <si>
    <t>Total 2.11.13.12.13.11.16</t>
  </si>
  <si>
    <t>Total 2.11.13.12.13.11.17</t>
  </si>
  <si>
    <t>Total 2.11.13.12.13.11.18</t>
  </si>
  <si>
    <t>Total 2.11.13.12.13.11.19</t>
  </si>
  <si>
    <t>Total 2.11.13.12.14</t>
  </si>
  <si>
    <t>Total 2.11.13.12.14.11.11</t>
  </si>
  <si>
    <t>Total 2.11.13.12.14.11.12</t>
  </si>
  <si>
    <t>Total 2.11.13.12.16</t>
  </si>
  <si>
    <t>Total 2.11.13.12.16.11</t>
  </si>
  <si>
    <t>Total 2.11.13.12.16.11.11</t>
  </si>
  <si>
    <t>Total 2.11.13.12.16.11.12</t>
  </si>
  <si>
    <t>Total 2.11.13.12.17</t>
  </si>
  <si>
    <t>Total 2.11.13.12.17.11</t>
  </si>
  <si>
    <t>Total 2.11.13.12.17.11.11</t>
  </si>
  <si>
    <t>Total 2.11.13.12.18</t>
  </si>
  <si>
    <t>Total 2.11.13.12.18.11</t>
  </si>
  <si>
    <t>Total 2.11.13.12.18.11.11</t>
  </si>
  <si>
    <t>Total 2.11.13.12.19</t>
  </si>
  <si>
    <t>Total 2.11.13.12.19.11</t>
  </si>
  <si>
    <t>Total 2.11.13.12.19.11.11</t>
  </si>
  <si>
    <t>Total 2.11.13.12.19.11.12</t>
  </si>
  <si>
    <t>Total 2.11.13.12.19.11.13</t>
  </si>
  <si>
    <t>Total 2.11.13.12.19.11.14</t>
  </si>
  <si>
    <t>Total 2.11.13.12.19.11.15</t>
  </si>
  <si>
    <t>Total 2.11.13.12.20</t>
  </si>
  <si>
    <t>Total 2.11.13.12.20.11</t>
  </si>
  <si>
    <t>Total 2.11.13.12.20.11.11</t>
  </si>
  <si>
    <t>Total 2.11.13.12.20.11.12</t>
  </si>
  <si>
    <t>Total 2.11.13.12.21</t>
  </si>
  <si>
    <t>Total 2.11.13.12.21.11</t>
  </si>
  <si>
    <t>Total 2.11.13.12.21.11.11</t>
  </si>
  <si>
    <t>Total 2.11.13.12.21.11.12</t>
  </si>
  <si>
    <t>Total 2.11.13.12.22</t>
  </si>
  <si>
    <t>Total 2.11.13.12.22.11</t>
  </si>
  <si>
    <t>Total 2.11.13.12.22.11.11</t>
  </si>
  <si>
    <t>Total 2.11.13.12.22.11.12</t>
  </si>
  <si>
    <t>Total 2.11.13.12.22.11.13</t>
  </si>
  <si>
    <t>Total 2.11.13.12.23</t>
  </si>
  <si>
    <t>Total 2.11.13.12.23.11</t>
  </si>
  <si>
    <t>Total 2.11.13.12.23.11.11</t>
  </si>
  <si>
    <t>Total 2.11.13.12.23.11.12</t>
  </si>
  <si>
    <t>Total 2.11.13.12.24</t>
  </si>
  <si>
    <t>Total 2.11.13.12.24.11</t>
  </si>
  <si>
    <t>Total 2.11.13.12.24.11.11</t>
  </si>
  <si>
    <t>Total 2.11.13.13</t>
  </si>
  <si>
    <t>Total 2.11.13.13.11</t>
  </si>
  <si>
    <t>Total 2.11.13.13.11.11</t>
  </si>
  <si>
    <t>Total 2.11.13.13.11.11.11</t>
  </si>
  <si>
    <t>Total 2.11.13.13.11.12</t>
  </si>
  <si>
    <t>Total 2.11.13.13.11.12.11</t>
  </si>
  <si>
    <t>Total 2.11.13.13.11.13</t>
  </si>
  <si>
    <t>Total 2.11.13.13.11.13.11</t>
  </si>
  <si>
    <t>Total 2.11.13.13.11.14</t>
  </si>
  <si>
    <t>Total 2.11.13.13.11.14.11</t>
  </si>
  <si>
    <t>Total 2.11.13.13.11.14.12</t>
  </si>
  <si>
    <t>Total 2.11.13.13.11.14.13</t>
  </si>
  <si>
    <t>Total 2.11.13.13.11.14.14</t>
  </si>
  <si>
    <t>Total 2.11.13.13.11.14.15</t>
  </si>
  <si>
    <t>Total 2.11.13.13.11.15</t>
  </si>
  <si>
    <t>Total 2.11.13.13.11.15.11</t>
  </si>
  <si>
    <t>Total 2.11.13.13.11.15.12</t>
  </si>
  <si>
    <t>Total 2.11.13.13.11.16</t>
  </si>
  <si>
    <t>Total 2.11.13.13.11.16.11</t>
  </si>
  <si>
    <t>Total 2.11.13.13.11.16.12</t>
  </si>
  <si>
    <t>Total 2.11.13.13.11.16.13</t>
  </si>
  <si>
    <t>Total 2.11.13.13.11.17</t>
  </si>
  <si>
    <t>Total 2.11.13.13.11.17.11</t>
  </si>
  <si>
    <t>Total 2.11.13.13.11.17.12</t>
  </si>
  <si>
    <t>Total 2.11.13.13.11.17.13</t>
  </si>
  <si>
    <t>Total 2.11.13.13.12</t>
  </si>
  <si>
    <t>Total 2.11.13.13.12.11</t>
  </si>
  <si>
    <t>Total 2.11.13.13.12.11.11</t>
  </si>
  <si>
    <t>Total 2.11.13.13.12.11.12</t>
  </si>
  <si>
    <t>Total 2.11.13.13.12.11.13</t>
  </si>
  <si>
    <t>Total 2.11.13.13.12.11.14</t>
  </si>
  <si>
    <t>Total 2.11.13.13.13</t>
  </si>
  <si>
    <t>Total 2.11.13.13.13.11</t>
  </si>
  <si>
    <t>Total 2.11.13.13.13.11.11</t>
  </si>
  <si>
    <t>Total 2.11.13.13.14</t>
  </si>
  <si>
    <t>Total 2.11.13.13.14.11</t>
  </si>
  <si>
    <t>Total 2.11.13.13.14.11.11</t>
  </si>
  <si>
    <t>Total 2.11.13.13.14.11.12</t>
  </si>
  <si>
    <t>Total 2.11.13.13.14.11.13</t>
  </si>
  <si>
    <t>Total 2.11.13.13.14.11.14</t>
  </si>
  <si>
    <t>Total 2.11.13.13.15</t>
  </si>
  <si>
    <t>Total 2.11.13.13.15.11</t>
  </si>
  <si>
    <t>Total 2.11.13.13.15.11.11</t>
  </si>
  <si>
    <t>Total 2.11.13.13.16</t>
  </si>
  <si>
    <t>Total 2.11.13.13.16.11</t>
  </si>
  <si>
    <t>Total 2.11.13.13.16.11.11</t>
  </si>
  <si>
    <t>Total 2.11.13.13.16.11.12</t>
  </si>
  <si>
    <t>Total 2.11.13.13.16.11.13</t>
  </si>
  <si>
    <t>Total 2.11.13.13.16.11.14</t>
  </si>
  <si>
    <t>Total 2.11.13.13.16.11.15</t>
  </si>
  <si>
    <t>Total 2.11.13.13.17</t>
  </si>
  <si>
    <t>Total 2.11.13.13.17.11</t>
  </si>
  <si>
    <t>Total 2.11.13.13.17.11.11</t>
  </si>
  <si>
    <t>Total 2.11.13.13.17.11.12</t>
  </si>
  <si>
    <t>Total 2.11.13.13.17.11.13</t>
  </si>
  <si>
    <t>Total 2.11.13.13.17.12</t>
  </si>
  <si>
    <t>Total 2.11.13.13.17.12.11</t>
  </si>
  <si>
    <t>Total 2.11.13.13.17.12.12</t>
  </si>
  <si>
    <t>Total 2.11.13.13.17.12.13</t>
  </si>
  <si>
    <t>Total 2.11.13.13.18</t>
  </si>
  <si>
    <t>Total 2.11.13.13.18.11</t>
  </si>
  <si>
    <t>Total 2.11.13.13.18.11.11</t>
  </si>
  <si>
    <t>Total 2.11.13.13.18.11.12</t>
  </si>
  <si>
    <t>Total 2.11.13.13.19</t>
  </si>
  <si>
    <t>Total 2.11.13.13.19.11</t>
  </si>
  <si>
    <t>Total 2.11.13.13.19.11.11</t>
  </si>
  <si>
    <t>Total 2.11.13.13.19.11.12</t>
  </si>
  <si>
    <t>Total 2.11.13.13.19.11.13</t>
  </si>
  <si>
    <t>Total 2.11.13.13.19.11.14</t>
  </si>
  <si>
    <t>Total 2.11.13.13.19.11.15</t>
  </si>
  <si>
    <t>Total 2.12</t>
  </si>
  <si>
    <t>Total 2.12.11</t>
  </si>
  <si>
    <t>Total 2.12.11.11</t>
  </si>
  <si>
    <t>Total 2.12.11.11.11</t>
  </si>
  <si>
    <t>Total 2.12.11.11.11.11</t>
  </si>
  <si>
    <t>Total 2.12.11.11.11.11.11</t>
  </si>
  <si>
    <t>Total 2.12.11.11.11.11.11.11</t>
  </si>
  <si>
    <t>Total 2.12.11.11.11.11.11.12</t>
  </si>
  <si>
    <t>Total 2.12.11.11.11.11.11.13</t>
  </si>
  <si>
    <t>Total 2.12.11.11.11.11.11.14</t>
  </si>
  <si>
    <t>Total 2.12.11.11.11.12</t>
  </si>
  <si>
    <t>Total 2.12.11.11.11.12.11</t>
  </si>
  <si>
    <t>Total 2.12.11.11.11.12.11.11</t>
  </si>
  <si>
    <t>Total 2.12.11.11.11.12.11.12</t>
  </si>
  <si>
    <t>Total 2.12.11.11.11.12.11.13</t>
  </si>
  <si>
    <t>Total 2.12.11.11.11.12.11.14</t>
  </si>
  <si>
    <t>Total 2.12.11.11.11.12.11.14.11</t>
  </si>
  <si>
    <t>Total 2.12.11.11.11.12.11.14.12</t>
  </si>
  <si>
    <t>Total 2.12.11.11.11.12.11.14.13</t>
  </si>
  <si>
    <t>Total 2.12.11.11.11.12.11.14.14</t>
  </si>
  <si>
    <t>Total 2.12.11.11.11.12.11.15</t>
  </si>
  <si>
    <t>Total 2.12.11.11.11.12.11.15.11</t>
  </si>
  <si>
    <t>Total 2.12.11.11.11.12.11.15.12</t>
  </si>
  <si>
    <t>Total 2.12.11.11.11.12.11.15.13</t>
  </si>
  <si>
    <t>Total 2.12.11.11.11.12.11.15.14</t>
  </si>
  <si>
    <t>Total 2.12.11.11.11.12.12</t>
  </si>
  <si>
    <t>Total 2.12.11.11.11.12.12.11</t>
  </si>
  <si>
    <t>Total 2.12.11.11.11.12.12.11.11</t>
  </si>
  <si>
    <t>Total 2.12.11.11.11.12.12.12</t>
  </si>
  <si>
    <t>Total 2.12.11.11.11.12.12.13</t>
  </si>
  <si>
    <t>Total 2.12.12</t>
  </si>
  <si>
    <t>Total 2.12.12.11</t>
  </si>
  <si>
    <t>Total 2.12.12.11.11</t>
  </si>
  <si>
    <t>Total 2.12.12.11.11.11</t>
  </si>
  <si>
    <t>Total 2.12.12.11.12</t>
  </si>
  <si>
    <t>Total 2.12.12.11.12.11</t>
  </si>
  <si>
    <t>Total 2.12.12.11.13</t>
  </si>
  <si>
    <t>Total 2.12.12.11.13.11</t>
  </si>
  <si>
    <t>Total 2.12.12.11.14</t>
  </si>
  <si>
    <t>Total 2.12.12.11.14.11</t>
  </si>
  <si>
    <t>Total 2.12.12.11.15</t>
  </si>
  <si>
    <t>Total 2.12.12.11.15.11</t>
  </si>
  <si>
    <t>Total 2.12.12.11.15.11.11</t>
  </si>
  <si>
    <t>Total 2.12.12.11.15.11.11.11</t>
  </si>
  <si>
    <t>Total 2.12.12.11.15.11.11.12</t>
  </si>
  <si>
    <t>Total 2.12.12.11.15.11.11.13</t>
  </si>
  <si>
    <t>Total 2.12.12.11.15.11.11.14</t>
  </si>
  <si>
    <t>Total 2.12.12.11.15.11.11.14.11</t>
  </si>
  <si>
    <t>Total 2.12.12.11.15.11.11.14.12</t>
  </si>
  <si>
    <t>Total 2.12.12.11.16</t>
  </si>
  <si>
    <t>Total 2.12.12.11.16.11</t>
  </si>
  <si>
    <t>Total 2.12.12.11.17</t>
  </si>
  <si>
    <t>Total 2.12.12.11.17.11</t>
  </si>
  <si>
    <t>Total 2.18</t>
  </si>
  <si>
    <t>Total 2.18.1</t>
  </si>
  <si>
    <t>Total 2.18.1.1</t>
  </si>
  <si>
    <t>Total 2.18.1.2</t>
  </si>
  <si>
    <t>Total 2.18.1.2.1</t>
  </si>
  <si>
    <t>Total 2.18.1.2.1.1</t>
  </si>
  <si>
    <t>Total 2.18.1.2.1.1.1</t>
  </si>
  <si>
    <t>Total 2.18.1.2.1.1.1.1</t>
  </si>
  <si>
    <t>Total 2.18.1.2.2</t>
  </si>
  <si>
    <t>Total 2.18.1.2.2.1</t>
  </si>
  <si>
    <t>Total 2.18.1.2.2.1.1</t>
  </si>
  <si>
    <t>Total 2.18.1.2.2.1.1.1</t>
  </si>
  <si>
    <t>Total 2.18.1.2.3</t>
  </si>
  <si>
    <t>Total 2.18.1.2.3.1</t>
  </si>
  <si>
    <t>Total 2.18.1.2.3.1.1</t>
  </si>
  <si>
    <t>Total 2.18.1.2.3.1.1.1</t>
  </si>
  <si>
    <t>Total 2.18.1.2.3.1.1.2</t>
  </si>
  <si>
    <t>Total 2.18.1.2.3.2</t>
  </si>
  <si>
    <t>Total 2.18.1.2.3.2.1</t>
  </si>
  <si>
    <t>Total 2.18.1.2.3.2.1.1</t>
  </si>
  <si>
    <t>Total general</t>
  </si>
  <si>
    <t>JOSE ANTONIO SEGEBRE BERARDINELLI</t>
  </si>
  <si>
    <t>MARIA ELIA ABUCHAIBE CORTES</t>
  </si>
  <si>
    <t>Gobernador</t>
  </si>
  <si>
    <t>Secretaria de Hacienda Departamental</t>
  </si>
  <si>
    <t>Departamento del Atlántico</t>
  </si>
  <si>
    <t>1.11.11.11.11</t>
  </si>
  <si>
    <t>IMPUESTOS DIRECTOS</t>
  </si>
  <si>
    <t>Impuesto de Registro</t>
  </si>
  <si>
    <t>Impuesto Sobre Vehiculos Automotores Vigencia Actual</t>
  </si>
  <si>
    <t>Total 1.11.11.11.11</t>
  </si>
  <si>
    <t>1.11.11.11.12.11</t>
  </si>
  <si>
    <t>IMPUESTOS AL CONSUMO</t>
  </si>
  <si>
    <t>Consumo de Cigarrillos y Tabacos Elaborados Nacionales</t>
  </si>
  <si>
    <t>Consumo de Cigarrillos y Tabacos Elaborados Extranjeros</t>
  </si>
  <si>
    <t>Consumo de Cervezas de Produccion Nacional</t>
  </si>
  <si>
    <t>Consumo de Cervezas de Produccion Extranjera</t>
  </si>
  <si>
    <t>Consumo de Vinos, Aperitivos y similares Nacionales</t>
  </si>
  <si>
    <t>Consumo de Vinos, Aperitivos y similares Extranjeros</t>
  </si>
  <si>
    <t>Total 1.11.11.11.12.11</t>
  </si>
  <si>
    <t>1.11.11.11.12.13</t>
  </si>
  <si>
    <t>IMPUESTO DE ESTAMPILLAS</t>
  </si>
  <si>
    <t>Estampilla Pro-Electrificacion Rural</t>
  </si>
  <si>
    <t>Estampilla  Pro-Desarrollo</t>
  </si>
  <si>
    <t>Estampilla Pro-Ciudadela Universitaria</t>
  </si>
  <si>
    <t>Estampilla Pro Cultura</t>
  </si>
  <si>
    <t>Estampilla Pro-Bienestar del Anciano</t>
  </si>
  <si>
    <t>Estampilla Pro-Hospital Universitario</t>
  </si>
  <si>
    <t>Estampilla Pro-Hospitales de 1° y 2° niveles en atencion</t>
  </si>
  <si>
    <t>Total 1.11.11.11.12.13</t>
  </si>
  <si>
    <t>1.11.11.11.12.14</t>
  </si>
  <si>
    <t>CONTRIBUCIONES</t>
  </si>
  <si>
    <t xml:space="preserve"> Contribución 5% Especial de Seguridad Sobre Contratos de Vías</t>
  </si>
  <si>
    <t>Total 1.11.11.11.12.14</t>
  </si>
  <si>
    <t>1.11.11.11.12.15</t>
  </si>
  <si>
    <t>OTROS IMPUESTOS INDIRECTOS</t>
  </si>
  <si>
    <t>Posesiones</t>
  </si>
  <si>
    <t>Deguello de Ganado Mayor</t>
  </si>
  <si>
    <t>Sobretasa a la Gasolina Motor</t>
  </si>
  <si>
    <t>Total 1.11.11.11.12.15</t>
  </si>
  <si>
    <t>1.11.11.12.11</t>
  </si>
  <si>
    <t>PARTICIPACIONES</t>
  </si>
  <si>
    <t>Participación por Licores Nacionales de Otros Departamentos</t>
  </si>
  <si>
    <t>Participación Licores Extranjeros</t>
  </si>
  <si>
    <t>Participacion Jave Licores S.A..</t>
  </si>
  <si>
    <t>Participación Monopolio de Alcoholes</t>
  </si>
  <si>
    <t>Total 1.11.11.12.11</t>
  </si>
  <si>
    <t>1.11.11.12.12</t>
  </si>
  <si>
    <t>TASAS</t>
  </si>
  <si>
    <t>Tasa Servicios Públicos para la Seguridad</t>
  </si>
  <si>
    <t>Apostilla de Documentos</t>
  </si>
  <si>
    <t>Total 1.11.11.12.12</t>
  </si>
  <si>
    <t>1.11.11.12.13</t>
  </si>
  <si>
    <t>SANCIONES, INTERESES Y MULTAS</t>
  </si>
  <si>
    <t>Sanciones por Impuesto Sobre Vehículos Automotores</t>
  </si>
  <si>
    <t>Intereses por Impuesto Sobre Vehículos Automotores</t>
  </si>
  <si>
    <t>Sanciones Otros Impuestos Departamentales</t>
  </si>
  <si>
    <t>Intereses por Gravamen de Valorización</t>
  </si>
  <si>
    <t>Intereses Otros Impuestos Departamentales</t>
  </si>
  <si>
    <t>Total 1.11.11.12.13</t>
  </si>
  <si>
    <t>1.11.11.12.14</t>
  </si>
  <si>
    <t>VENTA DE BIENES Y SERVICIOS</t>
  </si>
  <si>
    <t>Venta de Bienes y Servicios Varios</t>
  </si>
  <si>
    <t>Aprovechamiento y Otros</t>
  </si>
  <si>
    <t>Gaceta Departamental</t>
  </si>
  <si>
    <t>Total 1.11.11.12.14</t>
  </si>
  <si>
    <t>1.11.11.12.15.11.11.11.11</t>
  </si>
  <si>
    <t>Prestación de servicios SGP con Situación de Fondos</t>
  </si>
  <si>
    <t>Total 1.11.11.12.15.11.11.11.11</t>
  </si>
  <si>
    <t>1.11.11.12.15.11.11.11.12</t>
  </si>
  <si>
    <t>Prestación de servicios SGP sin Situación de Fondos</t>
  </si>
  <si>
    <t>Aportes patronales del personal docente</t>
  </si>
  <si>
    <t>Descuentos del docente</t>
  </si>
  <si>
    <t>Total 1.11.11.12.15.11.11.11.12</t>
  </si>
  <si>
    <t>1.11.11.12.15.11.11.11.13</t>
  </si>
  <si>
    <t>Cancelación Prestaciones Sociales</t>
  </si>
  <si>
    <t>Cancelación Prestaciones Sociales Docentes Nacionalizados</t>
  </si>
  <si>
    <t>Total 1.11.11.12.15.11.11.11.13</t>
  </si>
  <si>
    <t>1.11.11.12.15.11.13</t>
  </si>
  <si>
    <t>Sistema General de Participaciones Agua Potable</t>
  </si>
  <si>
    <t>Sistema General de Participaciones Agua Potable sin Situación de Fondos</t>
  </si>
  <si>
    <t>Total 1.11.11.12.15.11.13</t>
  </si>
  <si>
    <t>1.11.11.12.15.12</t>
  </si>
  <si>
    <t>OTRAS TRANSFERENCIAS NACIONALES</t>
  </si>
  <si>
    <t>Transferencias Nacionales "INVIAS"</t>
  </si>
  <si>
    <t>Transferencias Nacionales FNR-Agua Potable y Saneamiento Básico</t>
  </si>
  <si>
    <t>Transferencias Nacionales Ministerio de Ambiente, vivienda y desarrollo territorial</t>
  </si>
  <si>
    <t>Transferencias Nacionales Ministerior de Cultura - Covenio 1805/2012</t>
  </si>
  <si>
    <t>Transferencias Nacionales FNR - Escalonamiento de Carbón</t>
  </si>
  <si>
    <t>Transferencias Nacionales Cesantías Administrativos Nacionalizados</t>
  </si>
  <si>
    <t>Total 1.11.11.12.15.12</t>
  </si>
  <si>
    <t>1.11.11.12.15.13</t>
  </si>
  <si>
    <t>Otras Transferencias del Nivel Central Nacional</t>
  </si>
  <si>
    <t>Sobretasa al A.C.P.M.</t>
  </si>
  <si>
    <t>IVA Telefonia Movil Celular</t>
  </si>
  <si>
    <t>Total 1.11.11.12.15.13</t>
  </si>
  <si>
    <t>1.11.11.12.15.14</t>
  </si>
  <si>
    <t>Transferencias del nivel Distrital o Municipal</t>
  </si>
  <si>
    <t>Regalías de Explotación de Minerales</t>
  </si>
  <si>
    <t>Total 1.11.11.12.15.14</t>
  </si>
  <si>
    <t>1.11.11.12.16.12</t>
  </si>
  <si>
    <t>Impuesto del 30% de IVA de Licores para Deporte</t>
  </si>
  <si>
    <t>De vinos y aperitivos nacionales para Deporte</t>
  </si>
  <si>
    <t>De licores y vinos extranjeros para Deporte</t>
  </si>
  <si>
    <t>Total 1.11.11.12.16.12</t>
  </si>
  <si>
    <t>1.11.11.13.11</t>
  </si>
  <si>
    <t>FONDOS ESPECIALES</t>
  </si>
  <si>
    <t>Cobros Cuotas Partes Pensionales</t>
  </si>
  <si>
    <t>Total 1.11.11.13.11</t>
  </si>
  <si>
    <t>1.11.11.13.12</t>
  </si>
  <si>
    <t>APORTES OTRAS ENTIDADES</t>
  </si>
  <si>
    <t>Aportes Otras Entidades</t>
  </si>
  <si>
    <t>Aportes Otras Entidades - Convenio BID No. ATN/JF-11635.CO - Caribe Sin Hambre</t>
  </si>
  <si>
    <t>Aportes otras entidades - Convenio Interadministrativo entre la C.R.A y la Gobernación del Atlántico</t>
  </si>
  <si>
    <t>Convenio de Cooperación con Municipios del Departamento del Atlántico</t>
  </si>
  <si>
    <t>Aportes otras Entidades - Convenio Interadministrativo de Cooperación No 014 de 2012, entre el Departamento del Atlántico y la Federación Nacional de Departamentos</t>
  </si>
  <si>
    <t>Total 1.11.11.13.12</t>
  </si>
  <si>
    <t>1.11.12.11.11</t>
  </si>
  <si>
    <t>Recuperacion de Cartera</t>
  </si>
  <si>
    <t>Impuesto Sobre Vehiculos Automotores ( vigencias 1999 a 2011)</t>
  </si>
  <si>
    <t>Impuesto de Timbre Vehicular (vigencias 1993 a 1998)</t>
  </si>
  <si>
    <t>Contribución por Valorizacion Carrera 51 B</t>
  </si>
  <si>
    <t>Contribución por Valorizacion Sexta Entrada</t>
  </si>
  <si>
    <t>Contribución por Valorizacion Calle Murillo</t>
  </si>
  <si>
    <t>Total 1.11.12.11.11</t>
  </si>
  <si>
    <t>1.11.12.12</t>
  </si>
  <si>
    <t>Otros Recursos del Balance</t>
  </si>
  <si>
    <t>Recursos del Balance Sistema General de Participaciones Prestación de Servicios</t>
  </si>
  <si>
    <t>Reintegros</t>
  </si>
  <si>
    <t>Recursos del Balance (Financiación Reserva Presupuestal 2011)</t>
  </si>
  <si>
    <t>Recursos del Balance</t>
  </si>
  <si>
    <t>Recursos del Balance PDA-FIA (Agua Potable) SF</t>
  </si>
  <si>
    <t>Cancelación de Reserva Presupuestal</t>
  </si>
  <si>
    <t>Recursos del Balance Sistema General de Participaciones Sector Educación (Financiación Reserva Presupuestal 2011)</t>
  </si>
  <si>
    <t>Recursos del Balance para financiar déficit (Cuentas por pagar y Reserva Desfinanciada 2011)</t>
  </si>
  <si>
    <t>Recursos del Balance 20% Impuesto Unificado de Vehículo Automotor (Vigencias anteriores)</t>
  </si>
  <si>
    <t>Recursos del balance 30% IVA de Licores y Vinos Extranjeros para Deporte</t>
  </si>
  <si>
    <t>Total 1.11.12.12</t>
  </si>
  <si>
    <t>1.11.12.13</t>
  </si>
  <si>
    <t>Recuperaciones</t>
  </si>
  <si>
    <t>Por Gastos Cobro Coactivo Rentas Departamentales</t>
  </si>
  <si>
    <t>Por Gastos Cobro Coactivo Cuotas Partes Pensionales</t>
  </si>
  <si>
    <t>Total 1.11.12.13</t>
  </si>
  <si>
    <t>1.11.12.14.11</t>
  </si>
  <si>
    <t>Provenientes de Recursos de Libre Destinación</t>
  </si>
  <si>
    <t>Total 1.11.12.14.11</t>
  </si>
  <si>
    <t>1.11.12.14.12.11</t>
  </si>
  <si>
    <t>Recursos SGP de Educación</t>
  </si>
  <si>
    <t>Recursos SGP de Educación Prrestación  de Servicios</t>
  </si>
  <si>
    <t>Recursos SGP de Educación Pensionados Nacionalizados</t>
  </si>
  <si>
    <t>Total 1.11.12.14.12.11</t>
  </si>
  <si>
    <t>1.11.12.14.12.12</t>
  </si>
  <si>
    <t>Otros Rendimientos Recursos  de Educación</t>
  </si>
  <si>
    <t>Recursos de Cofinanciación nación para educación</t>
  </si>
  <si>
    <t>Total 1.11.12.14.12.12</t>
  </si>
  <si>
    <t>1.11.12.14.14</t>
  </si>
  <si>
    <t>OTROS RENDIMIENTOS</t>
  </si>
  <si>
    <t>Estampilla Pro Desarrollo</t>
  </si>
  <si>
    <t>Estampilla Ciudadela</t>
  </si>
  <si>
    <t>Estampilla Electrificación Rural</t>
  </si>
  <si>
    <t>Estampilla Pro Bienestrar del Anciano</t>
  </si>
  <si>
    <t>Tasa de Seguridad</t>
  </si>
  <si>
    <t>Otros Recursos</t>
  </si>
  <si>
    <t>IVA Telefonía Móvil</t>
  </si>
  <si>
    <t>Rendimientos Financieros Recursos Nación sin situación de fondo</t>
  </si>
  <si>
    <t>Rendimientos Sistema General de Participación Agua Potable SSF</t>
  </si>
  <si>
    <t>Rendimientos Sistema General de Participación Agua Potable</t>
  </si>
  <si>
    <t>Rendimientos financieros Convenio BID No ATN/JF - 11635, CO-Caribe sin hambre</t>
  </si>
  <si>
    <t>Total 1.11.12.14.14</t>
  </si>
  <si>
    <t>1.11.12.15</t>
  </si>
  <si>
    <t>Dividendos</t>
  </si>
  <si>
    <t>Provenientes de Papeles</t>
  </si>
  <si>
    <t>Total 1.11.12.15</t>
  </si>
  <si>
    <t>1.12.11.11.11.11</t>
  </si>
  <si>
    <t>Subcuenta de Prestación de Servicios de Salud en lo no cubierto con Subsidios a la Demanda</t>
  </si>
  <si>
    <t>Total 1.12.11.11.11.11</t>
  </si>
  <si>
    <t>1.12.11.11.12.11.11</t>
  </si>
  <si>
    <t>Subcuenta Prestación de Servicios de Salud en lo no cubierto con Subsidios a la Demanda</t>
  </si>
  <si>
    <t>Consumo de Cervezas de Produccion Nacional (RPCLD)</t>
  </si>
  <si>
    <t>IVA de Cervezas y Sifones 8% Nacionales</t>
  </si>
  <si>
    <t>IVA de Cervezas y Sifones 8% Extranjeros</t>
  </si>
  <si>
    <t>Total 1.12.11.11.12.11.11</t>
  </si>
  <si>
    <t>1.12.11.11.12.11.12</t>
  </si>
  <si>
    <t>Subcuenta Régimen Subsidiado de Salud</t>
  </si>
  <si>
    <t xml:space="preserve"> Sobretasa al Consumo de Cigarrillos Nacionales (F.S.S.)</t>
  </si>
  <si>
    <t xml:space="preserve"> Sobretasa al Consumo de Cigarrillos Extranjeros (F.S.S.)</t>
  </si>
  <si>
    <t>IVA de Cervezas y Sifones 8% Extranjeras</t>
  </si>
  <si>
    <t>Total 1.12.11.11.12.11.12</t>
  </si>
  <si>
    <t>1.12.11.11.12.11.13</t>
  </si>
  <si>
    <t>Subcuenta de otros Gastos en Salud (Gastos de apoyo Secretaría de Salud)</t>
  </si>
  <si>
    <t>Consumo de Cerveza de Producción Nacional (RPCLD)</t>
  </si>
  <si>
    <t>Iva Cervezas y Sifones 8% Nacionales</t>
  </si>
  <si>
    <t>Total 1.12.11.11.12.11.13</t>
  </si>
  <si>
    <t>1.12.11.11.12.11.14</t>
  </si>
  <si>
    <t>SUBCUENTA DE SALUD PÚBLICA COLECTIVA</t>
  </si>
  <si>
    <t>Total 1.12.11.11.12.11.14</t>
  </si>
  <si>
    <t>1.12.11.11.12.12.11</t>
  </si>
  <si>
    <t>Impuesto 17% Ganadores del Sorteo Extraordinario</t>
  </si>
  <si>
    <t>Derechos de Explotación (12% Ingresos Brutos del Sorteo Extraordinario</t>
  </si>
  <si>
    <t>Impuesto 10% de Loterías Foráneas</t>
  </si>
  <si>
    <t>Derechos de Explotacion juegos de Apuestas Permanentes</t>
  </si>
  <si>
    <t>Derechos de Explotacion (14%) Juegos Promocionales</t>
  </si>
  <si>
    <t>Premios de juegos de suerte y azar no reclamados</t>
  </si>
  <si>
    <t>Total 1.12.11.11.12.12.11</t>
  </si>
  <si>
    <t>1.12.11.11.12.12.12</t>
  </si>
  <si>
    <t>Juegos de Suerte y Azar no reclamados</t>
  </si>
  <si>
    <t>Total 1.12.11.11.12.12.12</t>
  </si>
  <si>
    <t>1.12.11.11.12.12.13</t>
  </si>
  <si>
    <t>Subcuenta de Otros Gastos en Salud (Fondo de Investigación en Salud (Colciencias)</t>
  </si>
  <si>
    <t>Total 1.12.11.11.12.12.13</t>
  </si>
  <si>
    <t>1.12.11.11.12.12.14</t>
  </si>
  <si>
    <t>Subcuenta de Otros Gastos en Salud (Gastos de Apoyo - Despacho Secretaría de Salud)</t>
  </si>
  <si>
    <t>Derechos de Explotación (12% Ingresos Brutos del Sorteo Extraordinario)</t>
  </si>
  <si>
    <t>Derechos de Explotación (14%) Juegos Promocionales</t>
  </si>
  <si>
    <t>Total 1.12.11.11.12.12.14</t>
  </si>
  <si>
    <t>1.12.11.11.12.12.15</t>
  </si>
  <si>
    <t>Total 1.12.11.11.12.12.15</t>
  </si>
  <si>
    <t>1.12.11.11.12.13.11</t>
  </si>
  <si>
    <t>Total 1.12.11.11.12.13.11</t>
  </si>
  <si>
    <t>1.12.11.11.12.13.12</t>
  </si>
  <si>
    <t>Subcuenta de Otros Gastos en Salud (Gerencia de Mtto Estampillas Pro-Hosp. 1er y 2º nivel)</t>
  </si>
  <si>
    <t>Total 1.12.11.11.12.13.12</t>
  </si>
  <si>
    <t>1.12.11.11.12.14.11</t>
  </si>
  <si>
    <t>Total 1.12.11.11.12.14.11</t>
  </si>
  <si>
    <t>1.12.11.12.11.11</t>
  </si>
  <si>
    <t>Total 1.12.11.12.11.11</t>
  </si>
  <si>
    <t>1.12.11.12.11.12</t>
  </si>
  <si>
    <t>SUBCUENTA PRESTACIÓN DE SERVICIOS DE SALUD EN LO NO CUBIERTO CON SUBSIDIOS A LA DEMANDA</t>
  </si>
  <si>
    <t>Participación Jave Licores S.A</t>
  </si>
  <si>
    <t>Total 1.12.11.12.11.12</t>
  </si>
  <si>
    <t>1.12.11.12.12.11</t>
  </si>
  <si>
    <t>Venta de Bienes y Servicios Salud</t>
  </si>
  <si>
    <t>Total 1.12.11.12.12.11</t>
  </si>
  <si>
    <t>1.12.11.12.13.11.11.11</t>
  </si>
  <si>
    <t>Sistema General Salud - Prestación de Servicios</t>
  </si>
  <si>
    <t>Sistema General Salud - Aportes Patronales</t>
  </si>
  <si>
    <t>Total 1.12.11.12.13.11.11.11</t>
  </si>
  <si>
    <t>1.12.11.12.13.11.11.12</t>
  </si>
  <si>
    <t>Sistema General Salud Pública</t>
  </si>
  <si>
    <t>Total 1.12.11.12.13.11.11.12</t>
  </si>
  <si>
    <t>1.12.11.12.13.12.11</t>
  </si>
  <si>
    <t>Recursos del Balance Transferencias Nacionales al sector Salud</t>
  </si>
  <si>
    <t>Transferencias Nacionales al Sector Salud (Etesa y ETV)</t>
  </si>
  <si>
    <t>Total 1.12.11.12.13.12.11</t>
  </si>
  <si>
    <t>1.12.11.12.13.12.12</t>
  </si>
  <si>
    <t>Subcuenta Prestación de Servicios de Salud en lo no cubierto con los Subsidios a la Demanda</t>
  </si>
  <si>
    <t>Transferencias Nacionales al Sector Salud Sin Situación de Fondos</t>
  </si>
  <si>
    <t>Total 1.12.11.12.13.12.12</t>
  </si>
  <si>
    <t>1.12.11.12.13.13.11</t>
  </si>
  <si>
    <t>Transferencias por Juegos localizados Ley 643/01</t>
  </si>
  <si>
    <t>Total 1.12.11.12.13.13.11</t>
  </si>
  <si>
    <t>Transferencias Nacionales al Sector Salud</t>
  </si>
  <si>
    <t>1.12.11.12.13.13.12</t>
  </si>
  <si>
    <t>Total 1.12.11.12.13.13.12</t>
  </si>
  <si>
    <t>1.12.11.12.14.11.11</t>
  </si>
  <si>
    <t>De licores, vinos y aperitivos nacionales para Salud</t>
  </si>
  <si>
    <t>De licores y vinos extranjeros para Salud</t>
  </si>
  <si>
    <t>Total 1.12.11.12.14.11.11</t>
  </si>
  <si>
    <t>1.12.11.12.14.11.12</t>
  </si>
  <si>
    <t>Total 1.12.11.12.14.11.12</t>
  </si>
  <si>
    <t>1.12.11.12.14.11.13</t>
  </si>
  <si>
    <t>De licores, vinos y aperitivos extranjeros para Salud</t>
  </si>
  <si>
    <t>Total 1.12.11.12.14.11.13</t>
  </si>
  <si>
    <t>1.12.12.11.12.11</t>
  </si>
  <si>
    <t>Rendimientos Financieros Cuentas Maestras Salud Pública</t>
  </si>
  <si>
    <t>Total 1.12.12.11.12.11</t>
  </si>
  <si>
    <t>1.12.12.11.12.12</t>
  </si>
  <si>
    <t>Rendimientos Financieros Cuentas Maestras Prestación de Servicios de Salud</t>
  </si>
  <si>
    <t>Total 1.12.12.11.12.12</t>
  </si>
  <si>
    <t>1.12.12.11.12.13.11</t>
  </si>
  <si>
    <t>Recursos Etesa para salud</t>
  </si>
  <si>
    <t>Recursos de Cofinanciación nación para salud</t>
  </si>
  <si>
    <t>Recursos  de Rentas Cedidas para salud</t>
  </si>
  <si>
    <t>Total 1.12.12.11.12.13.11</t>
  </si>
  <si>
    <t>1.12.12.11.12.13.12</t>
  </si>
  <si>
    <t>Subcuenta de Otros Gastos en Salud (Estampilla Pro-Hospital 1er y 2º nivel)</t>
  </si>
  <si>
    <t>Estampilla Pro Hospital CARI</t>
  </si>
  <si>
    <t>Total 1.12.12.11.12.13.12</t>
  </si>
  <si>
    <t>1.12.12.11.12.13.13</t>
  </si>
  <si>
    <t>SUBCUENTA OTROS GASTOS EN SALUD</t>
  </si>
  <si>
    <t>Recursos de otros gastos</t>
  </si>
  <si>
    <t>Total 1.12.12.11.12.13.13</t>
  </si>
  <si>
    <t>Estampilla Pro Hospital Nivel I y II</t>
  </si>
  <si>
    <t>1.12.12.11.12.13.14</t>
  </si>
  <si>
    <t>SUBCUENTA REGIMEN SUBSIDIADO</t>
  </si>
  <si>
    <t>Total 1.12.12.11.12.13.14</t>
  </si>
  <si>
    <t>1.12.12.11.12.14.12</t>
  </si>
  <si>
    <t>Utilidades del Sorteo Extraordinario</t>
  </si>
  <si>
    <t>Total 1.12.12.11.12.14.12</t>
  </si>
  <si>
    <t>1.12.12.11.12.14.13</t>
  </si>
  <si>
    <t>Total 1.12.12.11.12.14.13</t>
  </si>
  <si>
    <t>1.12.12.12.11</t>
  </si>
  <si>
    <t>Recursos del Balance Sistema General de Participaciones (Financiación Reserva Presupuestal 2011)</t>
  </si>
  <si>
    <t>Recursos del Balance - Rentas Cedidas</t>
  </si>
  <si>
    <t>Recursos del Balance Nación (Financiación Reserva Presupuestal 2011)</t>
  </si>
  <si>
    <t>Recursos del Balance - Nación</t>
  </si>
  <si>
    <t>Recursos del Balance - Sistema General de Participaciones</t>
  </si>
  <si>
    <t>Recursos del Balance - Propios de Destinación Específica</t>
  </si>
  <si>
    <t>Total 1.12.12.12.11</t>
  </si>
  <si>
    <t>1.12.12.12.12</t>
  </si>
  <si>
    <t>SUBCUENTA PRESTACIÓN DE SERVICOS DE SALUD EN LO NO CUBIERTO CON SUBSIDIOS A LA DEMANDA</t>
  </si>
  <si>
    <t>Recursos del Balance Propios Corrientes de Libre Destinación (Financiación Reserva Presupuestal 2011)</t>
  </si>
  <si>
    <t>Recursos del Balance Propios de Destinación Específica (Financiación Reserva Presupuestal 2011)</t>
  </si>
  <si>
    <t>Recursos del Balance Propios de Destinación Específica Degüello (Financiación Reserva Presupuestal 2011)</t>
  </si>
  <si>
    <t>Recursos del Balance Rentas Cedidas (Financiación Reserva Presupuestal 2011)</t>
  </si>
  <si>
    <t>Recursos del Balance Propios de Capital (Financiación Reserva Presupuestal 2011)</t>
  </si>
  <si>
    <t>Recursos del Balance Transferencias Nacionales al Sector Salud</t>
  </si>
  <si>
    <t>Recursos del Balance Propios de Destinación Específica</t>
  </si>
  <si>
    <t>Total 1.12.12.12.12</t>
  </si>
  <si>
    <t>1.12.12.12.13</t>
  </si>
  <si>
    <t>SUBCUENTA OTROS GASTOS EN SALUD (GASTOS DE APOYO - DESPACHO SECRETARÍA DE SALUD)</t>
  </si>
  <si>
    <t>Total 1.12.12.12.13</t>
  </si>
  <si>
    <t>1.12.12.12.14</t>
  </si>
  <si>
    <t>SUBCUENTA RÉGIMEN SUBSIDIADO EN SALUD</t>
  </si>
  <si>
    <t>Total 1.12.12.12.14</t>
  </si>
  <si>
    <t>1.12.11.12.13.12.13</t>
  </si>
  <si>
    <t>OTROS GASTOS EN SALUD (GASTOS DE APOYO - DESPACHO SECRETARÍA DE SALUD)</t>
  </si>
  <si>
    <t>Total 1.12.11.12.13.12.13</t>
  </si>
  <si>
    <t>1.18.2</t>
  </si>
  <si>
    <t>RECURSOS PROVENIENTES DE FONDOS DE COMPENSACIÓN REGIONAL, DE DESARROLLO REGIONAL, Y DE CIENCIAS, TECNOLOGÍA E INNOVACIÓN</t>
  </si>
  <si>
    <t>Fondo de Compensación Regional</t>
  </si>
  <si>
    <t>Fondo de Desarrollo Regional</t>
  </si>
  <si>
    <t>Total 1.18.2</t>
  </si>
  <si>
    <t>1.18.3.2</t>
  </si>
  <si>
    <t>RECURSOS ASIGNADOS PARA EL FORTALECIMIENTO DE LAS SECRETARÍAS TÉCNICAS DE LOS ORGANOS COLEGIADOS DE ADMINISTRACIÓN Y DECISIÓN</t>
  </si>
  <si>
    <t>Fortalecimiento de las Secretarías Técnicas de los Órganos Colegiados de Administración y Decisión (OCAD)</t>
  </si>
  <si>
    <t>Total 1.18.3.2</t>
  </si>
  <si>
    <t>Monopolio de Licores año 2012 - Admon Central</t>
  </si>
  <si>
    <t>Monopolio de Licores año 2012 incluye Salud</t>
  </si>
  <si>
    <t>Monopolio de Licores año 2012 -  Salud</t>
  </si>
  <si>
    <t>D. GASTOS DE FUNCIONAMIENTO</t>
  </si>
  <si>
    <t xml:space="preserve">   Gastos de Personal</t>
  </si>
  <si>
    <t xml:space="preserve">   Gastos Generales</t>
  </si>
  <si>
    <t xml:space="preserve">   Transferencias Corrientes</t>
  </si>
  <si>
    <t xml:space="preserve">   Otros (Asamblea Departamental)</t>
  </si>
  <si>
    <t>E. SERVICIO DE LA DEUDA</t>
  </si>
  <si>
    <t xml:space="preserve">   Amoritizaciones</t>
  </si>
  <si>
    <t xml:space="preserve">   Pago de Intereses</t>
  </si>
  <si>
    <t>F. SANEAMIENTO</t>
  </si>
  <si>
    <t>G. INVERSION</t>
  </si>
  <si>
    <t>INGRESOS</t>
  </si>
  <si>
    <t>Aprobado</t>
  </si>
  <si>
    <t>Ejecutado</t>
  </si>
  <si>
    <t>Ingresos Corrientes</t>
  </si>
  <si>
    <t>Recursos de Capital</t>
  </si>
  <si>
    <t>TOTAL INGRESOS</t>
  </si>
  <si>
    <t>EGRESOS</t>
  </si>
  <si>
    <t>Comprometido</t>
  </si>
  <si>
    <t>Servicios Personales</t>
  </si>
  <si>
    <t>Asamblea Departamental</t>
  </si>
  <si>
    <t>Servicio de la Deuda</t>
  </si>
  <si>
    <t>Inversión</t>
  </si>
  <si>
    <t>TOTAL EGRESOS</t>
  </si>
  <si>
    <t>SUPERAVIT PRESUPUESTAL</t>
  </si>
  <si>
    <t>INGRESOS CORRIENTES</t>
  </si>
  <si>
    <t>RECURSOS DE CAPITAL</t>
  </si>
  <si>
    <t>FONDO DE SALUD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</si>
</sst>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  <numFmt numFmtId="166" formatCode="_ * #,##0.00_ ;_ * \-#,##0.00_ ;_ * &quot;-&quot;??_ ;_ @_ "/>
    <numFmt numFmtId="167" formatCode="_-* #,##0.00\ _P_t_s_-;\-* #,##0.00\ _P_t_s_-;_-* &quot;-&quot;??\ _P_t_s_-;_-@_-"/>
    <numFmt numFmtId="168" formatCode="_ [$€-2]\ * #,##0.00_ ;_ [$€-2]\ * \-#,##0.00_ ;_ [$€-2]\ * &quot;-&quot;??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1" applyNumberFormat="1" applyFont="1" applyFill="1" applyBorder="1"/>
    <xf numFmtId="164" fontId="2" fillId="0" borderId="0" xfId="1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64" fontId="3" fillId="0" borderId="1" xfId="1" applyNumberFormat="1" applyFont="1" applyFill="1" applyBorder="1"/>
    <xf numFmtId="164" fontId="3" fillId="0" borderId="0" xfId="1" applyNumberFormat="1" applyFont="1" applyFill="1"/>
    <xf numFmtId="164" fontId="3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5" fontId="4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3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0" fontId="4" fillId="0" borderId="1" xfId="2" applyFont="1" applyFill="1" applyBorder="1" applyAlignment="1">
      <alignment horizontal="left"/>
    </xf>
    <xf numFmtId="0" fontId="2" fillId="0" borderId="1" xfId="2" applyFont="1" applyFill="1" applyBorder="1" applyAlignment="1">
      <alignment wrapText="1"/>
    </xf>
    <xf numFmtId="164" fontId="2" fillId="0" borderId="3" xfId="1" applyNumberFormat="1" applyFont="1" applyFill="1" applyBorder="1"/>
    <xf numFmtId="164" fontId="2" fillId="0" borderId="4" xfId="1" applyNumberFormat="1" applyFont="1" applyFill="1" applyBorder="1"/>
    <xf numFmtId="164" fontId="2" fillId="0" borderId="6" xfId="1" applyNumberFormat="1" applyFont="1" applyFill="1" applyBorder="1"/>
    <xf numFmtId="0" fontId="3" fillId="0" borderId="5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164" fontId="3" fillId="0" borderId="8" xfId="1" applyNumberFormat="1" applyFont="1" applyFill="1" applyBorder="1"/>
    <xf numFmtId="164" fontId="3" fillId="0" borderId="9" xfId="1" applyNumberFormat="1" applyFont="1" applyFill="1" applyBorder="1"/>
    <xf numFmtId="0" fontId="8" fillId="0" borderId="10" xfId="3" applyFont="1" applyBorder="1"/>
    <xf numFmtId="0" fontId="8" fillId="0" borderId="11" xfId="3" applyFont="1" applyBorder="1"/>
    <xf numFmtId="9" fontId="8" fillId="0" borderId="11" xfId="4" applyFont="1" applyBorder="1"/>
    <xf numFmtId="0" fontId="8" fillId="0" borderId="12" xfId="3" applyFont="1" applyBorder="1"/>
    <xf numFmtId="43" fontId="8" fillId="0" borderId="0" xfId="5" applyFont="1"/>
    <xf numFmtId="0" fontId="8" fillId="0" borderId="13" xfId="3" applyFont="1" applyBorder="1"/>
    <xf numFmtId="0" fontId="9" fillId="0" borderId="14" xfId="3" applyFont="1" applyBorder="1"/>
    <xf numFmtId="0" fontId="9" fillId="0" borderId="0" xfId="3" applyFont="1" applyBorder="1"/>
    <xf numFmtId="9" fontId="9" fillId="0" borderId="0" xfId="4" applyFont="1" applyBorder="1"/>
    <xf numFmtId="0" fontId="8" fillId="0" borderId="17" xfId="3" applyFont="1" applyBorder="1"/>
    <xf numFmtId="0" fontId="9" fillId="0" borderId="18" xfId="3" applyFont="1" applyBorder="1"/>
    <xf numFmtId="3" fontId="8" fillId="0" borderId="19" xfId="6" applyNumberFormat="1" applyFont="1" applyBorder="1"/>
    <xf numFmtId="9" fontId="8" fillId="0" borderId="20" xfId="4" applyFont="1" applyBorder="1"/>
    <xf numFmtId="3" fontId="8" fillId="0" borderId="0" xfId="6" applyNumberFormat="1" applyFont="1" applyBorder="1"/>
    <xf numFmtId="9" fontId="8" fillId="0" borderId="0" xfId="4" applyFont="1" applyBorder="1"/>
    <xf numFmtId="9" fontId="8" fillId="0" borderId="20" xfId="4" applyNumberFormat="1" applyFont="1" applyBorder="1"/>
    <xf numFmtId="43" fontId="8" fillId="0" borderId="0" xfId="5" applyFont="1" applyFill="1"/>
    <xf numFmtId="3" fontId="9" fillId="0" borderId="15" xfId="6" applyNumberFormat="1" applyFont="1" applyBorder="1"/>
    <xf numFmtId="9" fontId="8" fillId="0" borderId="16" xfId="4" applyFont="1" applyBorder="1"/>
    <xf numFmtId="3" fontId="9" fillId="0" borderId="0" xfId="6" applyNumberFormat="1" applyFont="1" applyBorder="1"/>
    <xf numFmtId="43" fontId="10" fillId="0" borderId="0" xfId="5" applyFont="1" applyFill="1"/>
    <xf numFmtId="0" fontId="9" fillId="0" borderId="5" xfId="3" applyFont="1" applyBorder="1"/>
    <xf numFmtId="165" fontId="8" fillId="0" borderId="1" xfId="7" applyNumberFormat="1" applyFont="1" applyBorder="1"/>
    <xf numFmtId="9" fontId="8" fillId="0" borderId="1" xfId="4" applyFont="1" applyBorder="1"/>
    <xf numFmtId="9" fontId="8" fillId="0" borderId="6" xfId="4" applyFont="1" applyBorder="1"/>
    <xf numFmtId="164" fontId="8" fillId="0" borderId="0" xfId="5" applyNumberFormat="1" applyFont="1"/>
    <xf numFmtId="0" fontId="9" fillId="0" borderId="7" xfId="3" applyFont="1" applyBorder="1" applyAlignment="1">
      <alignment wrapText="1"/>
    </xf>
    <xf numFmtId="165" fontId="9" fillId="0" borderId="8" xfId="3" applyNumberFormat="1" applyFont="1" applyBorder="1"/>
    <xf numFmtId="9" fontId="9" fillId="0" borderId="8" xfId="4" applyFont="1" applyBorder="1"/>
    <xf numFmtId="9" fontId="9" fillId="0" borderId="9" xfId="4" applyFont="1" applyBorder="1"/>
    <xf numFmtId="0" fontId="8" fillId="0" borderId="0" xfId="3" applyFont="1"/>
    <xf numFmtId="9" fontId="8" fillId="0" borderId="0" xfId="4" applyFont="1"/>
    <xf numFmtId="0" fontId="8" fillId="0" borderId="21" xfId="3" applyFont="1" applyBorder="1"/>
    <xf numFmtId="0" fontId="9" fillId="0" borderId="22" xfId="3" applyFont="1" applyBorder="1"/>
    <xf numFmtId="3" fontId="9" fillId="0" borderId="22" xfId="3" applyNumberFormat="1" applyFont="1" applyBorder="1"/>
    <xf numFmtId="9" fontId="9" fillId="0" borderId="22" xfId="4" applyFont="1" applyBorder="1"/>
    <xf numFmtId="0" fontId="8" fillId="0" borderId="23" xfId="3" applyFont="1" applyBorder="1"/>
    <xf numFmtId="0" fontId="11" fillId="0" borderId="0" xfId="3" applyFont="1" applyBorder="1"/>
    <xf numFmtId="3" fontId="11" fillId="0" borderId="0" xfId="3" applyNumberFormat="1" applyFont="1" applyBorder="1"/>
    <xf numFmtId="9" fontId="11" fillId="0" borderId="0" xfId="4" applyFont="1" applyBorder="1"/>
    <xf numFmtId="165" fontId="8" fillId="0" borderId="0" xfId="3" applyNumberFormat="1" applyFont="1"/>
    <xf numFmtId="3" fontId="9" fillId="0" borderId="0" xfId="3" applyNumberFormat="1" applyFont="1" applyBorder="1"/>
    <xf numFmtId="0" fontId="8" fillId="0" borderId="0" xfId="3" quotePrefix="1" applyFont="1"/>
    <xf numFmtId="0" fontId="7" fillId="0" borderId="0" xfId="3"/>
    <xf numFmtId="0" fontId="4" fillId="0" borderId="0" xfId="0" applyFont="1" applyFill="1" applyAlignment="1">
      <alignment horizontal="left" wrapText="1"/>
    </xf>
    <xf numFmtId="0" fontId="3" fillId="0" borderId="2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/>
    </xf>
    <xf numFmtId="0" fontId="9" fillId="2" borderId="14" xfId="3" applyFont="1" applyFill="1" applyBorder="1"/>
    <xf numFmtId="0" fontId="9" fillId="2" borderId="15" xfId="3" applyFont="1" applyFill="1" applyBorder="1" applyAlignment="1">
      <alignment horizontal="center"/>
    </xf>
    <xf numFmtId="9" fontId="9" fillId="2" borderId="16" xfId="4" applyFont="1" applyFill="1" applyBorder="1" applyAlignment="1">
      <alignment horizontal="center"/>
    </xf>
    <xf numFmtId="0" fontId="9" fillId="2" borderId="2" xfId="3" applyFont="1" applyFill="1" applyBorder="1"/>
    <xf numFmtId="3" fontId="9" fillId="2" borderId="3" xfId="6" applyNumberFormat="1" applyFont="1" applyFill="1" applyBorder="1" applyAlignment="1">
      <alignment horizontal="center"/>
    </xf>
    <xf numFmtId="9" fontId="9" fillId="2" borderId="3" xfId="4" applyFont="1" applyFill="1" applyBorder="1" applyAlignment="1">
      <alignment horizontal="center"/>
    </xf>
    <xf numFmtId="9" fontId="9" fillId="2" borderId="4" xfId="4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Euro" xfId="10"/>
    <cellStyle name="Millares" xfId="1" builtinId="3"/>
    <cellStyle name="Millares [0]_EJE-CONT-2005" xfId="6"/>
    <cellStyle name="Millares 2" xfId="7"/>
    <cellStyle name="Millares 3" xfId="9"/>
    <cellStyle name="Millares_EJE-CONT-2005" xfId="5"/>
    <cellStyle name="Normal" xfId="0" builtinId="0"/>
    <cellStyle name="Normal 2" xfId="2"/>
    <cellStyle name="Normal 3" xfId="3"/>
    <cellStyle name="Normal 4" xfId="8"/>
    <cellStyle name="Porcentu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endoza/Documents/INF%20PPTAL%202012/EJEC%20PASIVA%20A%20DIC%202012/EJEC%20ACTIVA%20A%20DIC%2031%20DE%202012%20(FEB%20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4"/>
      <sheetName val="Hoja1"/>
      <sheetName val="Hoja2"/>
      <sheetName val="Hoja3"/>
    </sheetNames>
    <sheetDataSet>
      <sheetData sheetId="0">
        <row r="2">
          <cell r="L2">
            <v>28112939711</v>
          </cell>
        </row>
        <row r="3">
          <cell r="L3">
            <v>27299210016</v>
          </cell>
        </row>
        <row r="12">
          <cell r="L12">
            <v>7073968882</v>
          </cell>
        </row>
        <row r="13">
          <cell r="L13">
            <v>25752846411</v>
          </cell>
        </row>
        <row r="14">
          <cell r="L14">
            <v>12860403376</v>
          </cell>
        </row>
        <row r="15">
          <cell r="L15">
            <v>4021530357</v>
          </cell>
        </row>
        <row r="16">
          <cell r="L16">
            <v>994688361</v>
          </cell>
        </row>
        <row r="18">
          <cell r="L18">
            <v>8563169698</v>
          </cell>
        </row>
        <row r="38">
          <cell r="L38">
            <v>1010639037</v>
          </cell>
        </row>
        <row r="40">
          <cell r="L40">
            <v>6547910</v>
          </cell>
        </row>
        <row r="169">
          <cell r="L169">
            <v>682935946</v>
          </cell>
        </row>
        <row r="172">
          <cell r="L172">
            <v>3989087089</v>
          </cell>
        </row>
        <row r="184">
          <cell r="L184">
            <v>414168015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zoomScaleNormal="100" workbookViewId="0">
      <selection activeCell="F32" sqref="F32"/>
    </sheetView>
  </sheetViews>
  <sheetFormatPr baseColWidth="10" defaultRowHeight="12.75"/>
  <cols>
    <col min="1" max="1" width="11.42578125" style="71"/>
    <col min="2" max="2" width="31.7109375" style="71" customWidth="1"/>
    <col min="3" max="3" width="18.85546875" style="71" customWidth="1"/>
    <col min="4" max="4" width="18.28515625" style="71" customWidth="1"/>
    <col min="5" max="5" width="6.140625" style="72" customWidth="1"/>
    <col min="6" max="6" width="17.5703125" style="71" customWidth="1"/>
    <col min="7" max="7" width="6" style="72" customWidth="1"/>
    <col min="8" max="8" width="15.5703125" style="71" customWidth="1"/>
    <col min="9" max="9" width="16.140625" style="45" customWidth="1"/>
    <col min="10" max="10" width="19" style="45" customWidth="1"/>
    <col min="11" max="11" width="15.85546875" style="45" bestFit="1" customWidth="1"/>
    <col min="12" max="12" width="15.42578125" style="45" customWidth="1"/>
    <col min="13" max="17" width="11.42578125" style="71"/>
    <col min="18" max="16384" width="11.42578125" style="84"/>
  </cols>
  <sheetData>
    <row r="1" spans="1:11" ht="13.5" thickBot="1">
      <c r="A1" s="41"/>
      <c r="B1" s="42"/>
      <c r="C1" s="42"/>
      <c r="D1" s="42"/>
      <c r="E1" s="43"/>
      <c r="F1" s="42"/>
      <c r="G1" s="43"/>
      <c r="H1" s="44"/>
    </row>
    <row r="2" spans="1:11" ht="13.5" thickBot="1">
      <c r="A2" s="46"/>
      <c r="B2" s="90" t="s">
        <v>2005</v>
      </c>
      <c r="C2" s="91" t="s">
        <v>2006</v>
      </c>
      <c r="D2" s="91" t="s">
        <v>2007</v>
      </c>
      <c r="E2" s="92"/>
      <c r="F2" s="48"/>
      <c r="G2" s="49"/>
      <c r="H2" s="50"/>
    </row>
    <row r="3" spans="1:11">
      <c r="A3" s="46"/>
      <c r="B3" s="51" t="s">
        <v>2008</v>
      </c>
      <c r="C3" s="52">
        <f>+ACTIVA!H300</f>
        <v>625895321493</v>
      </c>
      <c r="D3" s="52">
        <f>+ACTIVA!L300</f>
        <v>603140794452</v>
      </c>
      <c r="E3" s="53">
        <f>+D3/C3</f>
        <v>0.96364483602989437</v>
      </c>
      <c r="F3" s="54"/>
      <c r="G3" s="55"/>
      <c r="H3" s="50"/>
    </row>
    <row r="4" spans="1:11">
      <c r="A4" s="46"/>
      <c r="B4" s="51" t="s">
        <v>2009</v>
      </c>
      <c r="C4" s="52">
        <f>+ACTIVA!H301</f>
        <v>190169620837</v>
      </c>
      <c r="D4" s="52">
        <f>+ACTIVA!L301</f>
        <v>148344975736</v>
      </c>
      <c r="E4" s="56">
        <f>+D4/C4</f>
        <v>0.78006663253091757</v>
      </c>
      <c r="F4" s="54"/>
      <c r="G4" s="55"/>
      <c r="H4" s="50"/>
      <c r="K4" s="57"/>
    </row>
    <row r="5" spans="1:11" ht="13.5" thickBot="1">
      <c r="A5" s="46"/>
      <c r="B5" s="51"/>
      <c r="C5" s="52"/>
      <c r="D5" s="52"/>
      <c r="E5" s="53"/>
      <c r="F5" s="54"/>
      <c r="G5" s="55"/>
      <c r="H5" s="50"/>
      <c r="K5" s="57"/>
    </row>
    <row r="6" spans="1:11" ht="13.5" thickBot="1">
      <c r="A6" s="46"/>
      <c r="B6" s="47" t="s">
        <v>2010</v>
      </c>
      <c r="C6" s="58">
        <f>SUM(C3:C4)</f>
        <v>816064942330</v>
      </c>
      <c r="D6" s="58">
        <f>SUM(D3:D4)</f>
        <v>751485770188</v>
      </c>
      <c r="E6" s="59">
        <f>+D6/C6</f>
        <v>0.92086515570977012</v>
      </c>
      <c r="F6" s="60"/>
      <c r="G6" s="49"/>
      <c r="H6" s="50"/>
      <c r="K6" s="57"/>
    </row>
    <row r="7" spans="1:11">
      <c r="A7" s="46"/>
      <c r="B7" s="48"/>
      <c r="C7" s="60"/>
      <c r="D7" s="60"/>
      <c r="E7" s="55"/>
      <c r="F7" s="60"/>
      <c r="G7" s="49"/>
      <c r="H7" s="50"/>
      <c r="K7" s="57"/>
    </row>
    <row r="8" spans="1:11">
      <c r="A8" s="46"/>
      <c r="B8" s="48"/>
      <c r="C8" s="60"/>
      <c r="D8" s="60"/>
      <c r="E8" s="55"/>
      <c r="F8" s="60"/>
      <c r="G8" s="49"/>
      <c r="H8" s="50"/>
      <c r="K8" s="57"/>
    </row>
    <row r="9" spans="1:11" ht="13.5" thickBot="1">
      <c r="A9" s="46"/>
      <c r="B9" s="48"/>
      <c r="C9" s="54"/>
      <c r="D9" s="54"/>
      <c r="E9" s="55"/>
      <c r="F9" s="54"/>
      <c r="G9" s="55"/>
      <c r="H9" s="50"/>
      <c r="K9" s="61"/>
    </row>
    <row r="10" spans="1:11">
      <c r="A10" s="46"/>
      <c r="B10" s="93" t="s">
        <v>2011</v>
      </c>
      <c r="C10" s="94" t="s">
        <v>2006</v>
      </c>
      <c r="D10" s="94" t="s">
        <v>2012</v>
      </c>
      <c r="E10" s="95"/>
      <c r="F10" s="94" t="s">
        <v>2007</v>
      </c>
      <c r="G10" s="96"/>
      <c r="H10" s="50"/>
      <c r="K10" s="61"/>
    </row>
    <row r="11" spans="1:11">
      <c r="A11" s="46"/>
      <c r="B11" s="62" t="s">
        <v>2013</v>
      </c>
      <c r="C11" s="63">
        <f>+PASIVA!K1467</f>
        <v>17267373367</v>
      </c>
      <c r="D11" s="63">
        <f>+PASIVA!M1467</f>
        <v>16988551032</v>
      </c>
      <c r="E11" s="64">
        <f>+D11/C11</f>
        <v>0.98385264920877524</v>
      </c>
      <c r="F11" s="63">
        <f>+PASIVA!N1467</f>
        <v>16988551032</v>
      </c>
      <c r="G11" s="65">
        <f>+F11/C11</f>
        <v>0.98385264920877524</v>
      </c>
      <c r="H11" s="50"/>
      <c r="I11" s="66">
        <f>+F11+458800000</f>
        <v>17447351032</v>
      </c>
      <c r="K11" s="61"/>
    </row>
    <row r="12" spans="1:11">
      <c r="A12" s="46"/>
      <c r="B12" s="62" t="s">
        <v>429</v>
      </c>
      <c r="C12" s="63">
        <f>+PASIVA!K1468</f>
        <v>13238118257</v>
      </c>
      <c r="D12" s="63">
        <f>+PASIVA!M1468</f>
        <v>11350098852</v>
      </c>
      <c r="E12" s="64">
        <f t="shared" ref="E12:E16" si="0">+D12/C12</f>
        <v>0.85738007711166497</v>
      </c>
      <c r="F12" s="63">
        <f>+PASIVA!N1468</f>
        <v>10805241390</v>
      </c>
      <c r="G12" s="65">
        <f t="shared" ref="G12:G17" si="1">+F12/C12</f>
        <v>0.81622185118994894</v>
      </c>
      <c r="H12" s="50"/>
      <c r="K12" s="61"/>
    </row>
    <row r="13" spans="1:11">
      <c r="A13" s="46"/>
      <c r="B13" s="62" t="s">
        <v>442</v>
      </c>
      <c r="C13" s="63">
        <f>+PASIVA!K1469+PASIVA!K1470+PASIVA!K1471+PASIVA!K1473</f>
        <v>107381455727</v>
      </c>
      <c r="D13" s="63">
        <f>+PASIVA!M1469+PASIVA!M1470+PASIVA!M1471+PASIVA!M1473</f>
        <v>102897888590</v>
      </c>
      <c r="E13" s="64">
        <f t="shared" si="0"/>
        <v>0.95824635541914471</v>
      </c>
      <c r="F13" s="63">
        <f>+PASIVA!N1469+PASIVA!N1470+PASIVA!N1471+PASIVA!N1473</f>
        <v>102754283107</v>
      </c>
      <c r="G13" s="65">
        <f t="shared" si="1"/>
        <v>0.95690901572647857</v>
      </c>
      <c r="H13" s="50"/>
      <c r="K13" s="61"/>
    </row>
    <row r="14" spans="1:11">
      <c r="A14" s="46"/>
      <c r="B14" s="62" t="s">
        <v>2014</v>
      </c>
      <c r="C14" s="63">
        <f>+PASIVA!K1475</f>
        <v>3191130392</v>
      </c>
      <c r="D14" s="63">
        <f>+PASIVA!M1475</f>
        <v>3191130392</v>
      </c>
      <c r="E14" s="64">
        <f t="shared" si="0"/>
        <v>1</v>
      </c>
      <c r="F14" s="63">
        <f>+PASIVA!N1475</f>
        <v>3191130392</v>
      </c>
      <c r="G14" s="65">
        <f t="shared" si="1"/>
        <v>1</v>
      </c>
      <c r="H14" s="50"/>
      <c r="K14" s="61"/>
    </row>
    <row r="15" spans="1:11">
      <c r="A15" s="46"/>
      <c r="B15" s="62" t="s">
        <v>2015</v>
      </c>
      <c r="C15" s="63">
        <f>+PASIVA!K1477+PASIVA!K1481</f>
        <v>54515785618</v>
      </c>
      <c r="D15" s="63">
        <f>+PASIVA!M1477+PASIVA!M1481</f>
        <v>39610327629</v>
      </c>
      <c r="E15" s="64">
        <f t="shared" si="0"/>
        <v>0.72658455124457522</v>
      </c>
      <c r="F15" s="63">
        <f>+PASIVA!N1477+PASIVA!N1481</f>
        <v>39610327629</v>
      </c>
      <c r="G15" s="65">
        <f t="shared" si="1"/>
        <v>0.72658455124457522</v>
      </c>
      <c r="H15" s="50"/>
      <c r="K15" s="61"/>
    </row>
    <row r="16" spans="1:11">
      <c r="A16" s="46"/>
      <c r="B16" s="62" t="s">
        <v>2016</v>
      </c>
      <c r="C16" s="63">
        <f>+PASIVA!K1483</f>
        <v>620471078969</v>
      </c>
      <c r="D16" s="63">
        <f>+PASIVA!M1483</f>
        <v>448884841001</v>
      </c>
      <c r="E16" s="64">
        <f t="shared" si="0"/>
        <v>0.72345812112127017</v>
      </c>
      <c r="F16" s="63">
        <f>+PASIVA!N1483</f>
        <v>409865286407</v>
      </c>
      <c r="G16" s="65">
        <f t="shared" si="1"/>
        <v>0.66057113747839602</v>
      </c>
      <c r="H16" s="50"/>
      <c r="K16" s="61"/>
    </row>
    <row r="17" spans="1:11" ht="13.5" thickBot="1">
      <c r="A17" s="46"/>
      <c r="B17" s="67" t="s">
        <v>2017</v>
      </c>
      <c r="C17" s="68">
        <f>SUM(C11:C16)</f>
        <v>816064942330</v>
      </c>
      <c r="D17" s="68">
        <f>SUM(D11:D16)</f>
        <v>622922837496</v>
      </c>
      <c r="E17" s="69">
        <f>+D17/C17</f>
        <v>0.76332508013081968</v>
      </c>
      <c r="F17" s="68">
        <f>SUM(F11:F16)</f>
        <v>583214819957</v>
      </c>
      <c r="G17" s="70">
        <f t="shared" si="1"/>
        <v>0.71466716642896766</v>
      </c>
      <c r="H17" s="50"/>
      <c r="K17" s="61"/>
    </row>
    <row r="18" spans="1:11">
      <c r="A18" s="46"/>
      <c r="H18" s="50"/>
      <c r="K18" s="57"/>
    </row>
    <row r="19" spans="1:11" ht="13.5" thickBot="1">
      <c r="A19" s="73"/>
      <c r="B19" s="74"/>
      <c r="C19" s="75"/>
      <c r="D19" s="75"/>
      <c r="E19" s="76"/>
      <c r="F19" s="75"/>
      <c r="G19" s="76"/>
      <c r="H19" s="77"/>
    </row>
    <row r="20" spans="1:11">
      <c r="B20" s="78" t="s">
        <v>2018</v>
      </c>
      <c r="C20" s="79"/>
      <c r="D20" s="79"/>
      <c r="E20" s="80"/>
      <c r="F20" s="79">
        <f>+D6-F17</f>
        <v>168270950231</v>
      </c>
      <c r="G20" s="49"/>
      <c r="H20" s="81">
        <f>+D6-D17</f>
        <v>128562932692</v>
      </c>
    </row>
    <row r="21" spans="1:11">
      <c r="B21" s="48"/>
      <c r="C21" s="82"/>
      <c r="D21" s="82"/>
      <c r="E21" s="49"/>
      <c r="F21" s="82"/>
      <c r="G21" s="49"/>
    </row>
    <row r="22" spans="1:11">
      <c r="A22" s="83"/>
    </row>
  </sheetData>
  <pageMargins left="1.1811023622047245" right="0.39370078740157483" top="2.3622047244094491" bottom="0.78740157480314965" header="0.51181102362204722" footer="0.51181102362204722"/>
  <pageSetup paperSize="5" orientation="landscape" r:id="rId1"/>
  <headerFooter alignWithMargins="0">
    <oddHeader xml:space="preserve">&amp;C&amp;"Arial,Negrita"DEPARTAMENTO DEL ATLANTICO
GOBERNACION
SECRETARIA DE HACIENDA
INFORME EJECUCION 
VIGENCIA 2012
A 31 DE DICIEMBRE&amp;"Arial,Normal"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03"/>
  <sheetViews>
    <sheetView topLeftCell="D1" zoomScaleNormal="100" workbookViewId="0">
      <selection activeCell="R10" sqref="R10"/>
    </sheetView>
  </sheetViews>
  <sheetFormatPr baseColWidth="10" defaultRowHeight="11.25" outlineLevelRow="2"/>
  <cols>
    <col min="1" max="1" width="22.85546875" style="7" customWidth="1"/>
    <col min="2" max="2" width="38.28515625" style="20" customWidth="1"/>
    <col min="3" max="3" width="11.5703125" style="21" bestFit="1" customWidth="1"/>
    <col min="4" max="4" width="41.85546875" style="20" customWidth="1"/>
    <col min="5" max="5" width="15.85546875" style="5" bestFit="1" customWidth="1"/>
    <col min="6" max="6" width="15" style="5" bestFit="1" customWidth="1"/>
    <col min="7" max="7" width="14.140625" style="5" bestFit="1" customWidth="1"/>
    <col min="8" max="8" width="15.85546875" style="5" bestFit="1" customWidth="1"/>
    <col min="9" max="11" width="15" style="5" hidden="1" customWidth="1"/>
    <col min="12" max="12" width="15.85546875" style="5" bestFit="1" customWidth="1"/>
    <col min="13" max="13" width="21.28515625" style="7" hidden="1" customWidth="1"/>
    <col min="14" max="14" width="14.140625" style="7" bestFit="1" customWidth="1"/>
    <col min="15" max="16384" width="11.42578125" style="7"/>
  </cols>
  <sheetData>
    <row r="1" spans="1:13" s="11" customFormat="1">
      <c r="A1" s="8" t="s">
        <v>0</v>
      </c>
      <c r="B1" s="9" t="s">
        <v>1</v>
      </c>
      <c r="C1" s="87" t="s">
        <v>2</v>
      </c>
      <c r="D1" s="88" t="s">
        <v>3</v>
      </c>
      <c r="E1" s="89" t="s">
        <v>4</v>
      </c>
      <c r="F1" s="89" t="s">
        <v>5</v>
      </c>
      <c r="G1" s="89" t="s">
        <v>6</v>
      </c>
      <c r="H1" s="89" t="s">
        <v>10</v>
      </c>
      <c r="I1" s="89" t="s">
        <v>16</v>
      </c>
      <c r="J1" s="89" t="s">
        <v>17</v>
      </c>
      <c r="K1" s="89" t="s">
        <v>18</v>
      </c>
      <c r="L1" s="89" t="s">
        <v>13</v>
      </c>
    </row>
    <row r="2" spans="1:13" outlineLevel="2">
      <c r="A2" s="2" t="s">
        <v>1671</v>
      </c>
      <c r="B2" s="1" t="s">
        <v>1672</v>
      </c>
      <c r="C2" s="3">
        <v>1000</v>
      </c>
      <c r="D2" s="1" t="s">
        <v>1673</v>
      </c>
      <c r="E2" s="4">
        <v>24255000000</v>
      </c>
      <c r="F2" s="4">
        <v>3700577574</v>
      </c>
      <c r="G2" s="4">
        <v>0</v>
      </c>
      <c r="H2" s="4">
        <v>27955577574</v>
      </c>
      <c r="I2" s="4">
        <v>0</v>
      </c>
      <c r="J2" s="4">
        <v>2629039434</v>
      </c>
      <c r="K2" s="4">
        <v>0</v>
      </c>
      <c r="L2" s="4">
        <v>28109616811</v>
      </c>
      <c r="M2" s="6">
        <f>+L2-[1]Hoja4!$L$2</f>
        <v>-3322900</v>
      </c>
    </row>
    <row r="3" spans="1:13" outlineLevel="2">
      <c r="A3" s="2" t="s">
        <v>1671</v>
      </c>
      <c r="B3" s="1" t="s">
        <v>1672</v>
      </c>
      <c r="C3" s="3">
        <v>1002</v>
      </c>
      <c r="D3" s="1" t="s">
        <v>1674</v>
      </c>
      <c r="E3" s="4">
        <v>26526225668</v>
      </c>
      <c r="F3" s="4">
        <v>1233774332</v>
      </c>
      <c r="G3" s="4">
        <v>0</v>
      </c>
      <c r="H3" s="4">
        <v>27760000000</v>
      </c>
      <c r="I3" s="4">
        <v>0</v>
      </c>
      <c r="J3" s="4">
        <v>340504789</v>
      </c>
      <c r="K3" s="4">
        <v>0</v>
      </c>
      <c r="L3" s="4">
        <v>27297503516</v>
      </c>
      <c r="M3" s="6">
        <f>+[1]Hoja4!$L$3-L3</f>
        <v>1706500</v>
      </c>
    </row>
    <row r="4" spans="1:13" ht="22.5" outlineLevel="2">
      <c r="A4" s="2" t="s">
        <v>1671</v>
      </c>
      <c r="B4" s="1" t="s">
        <v>1672</v>
      </c>
      <c r="C4" s="3">
        <v>1290</v>
      </c>
      <c r="D4" s="1" t="s">
        <v>1784</v>
      </c>
      <c r="E4" s="4">
        <v>6600000000</v>
      </c>
      <c r="F4" s="4">
        <v>0</v>
      </c>
      <c r="G4" s="4">
        <v>0</v>
      </c>
      <c r="H4" s="4">
        <v>6600000000</v>
      </c>
      <c r="I4" s="4">
        <v>0</v>
      </c>
      <c r="J4" s="4">
        <v>329619392</v>
      </c>
      <c r="K4" s="4">
        <v>4555335628</v>
      </c>
      <c r="L4" s="4">
        <v>4968574124</v>
      </c>
      <c r="M4" s="6"/>
    </row>
    <row r="5" spans="1:13" s="19" customFormat="1" outlineLevel="1">
      <c r="A5" s="28" t="s">
        <v>1675</v>
      </c>
      <c r="B5" s="15"/>
      <c r="C5" s="8"/>
      <c r="D5" s="15"/>
      <c r="E5" s="16">
        <f>SUM(E2:E4)</f>
        <v>57381225668</v>
      </c>
      <c r="F5" s="16">
        <f t="shared" ref="F5:L5" si="0">SUM(F2:F4)</f>
        <v>4934351906</v>
      </c>
      <c r="G5" s="16">
        <f t="shared" si="0"/>
        <v>0</v>
      </c>
      <c r="H5" s="16">
        <f t="shared" si="0"/>
        <v>62315577574</v>
      </c>
      <c r="I5" s="16">
        <f t="shared" si="0"/>
        <v>0</v>
      </c>
      <c r="J5" s="16">
        <f t="shared" si="0"/>
        <v>3299163615</v>
      </c>
      <c r="K5" s="16">
        <f t="shared" si="0"/>
        <v>4555335628</v>
      </c>
      <c r="L5" s="16">
        <f t="shared" si="0"/>
        <v>60375694451</v>
      </c>
    </row>
    <row r="6" spans="1:13" outlineLevel="2">
      <c r="A6" s="2" t="s">
        <v>1676</v>
      </c>
      <c r="B6" s="1" t="s">
        <v>1677</v>
      </c>
      <c r="C6" s="3">
        <v>1004</v>
      </c>
      <c r="D6" s="1" t="s">
        <v>1678</v>
      </c>
      <c r="E6" s="4">
        <v>5600000000</v>
      </c>
      <c r="F6" s="4">
        <v>0</v>
      </c>
      <c r="G6" s="4">
        <v>0</v>
      </c>
      <c r="H6" s="4">
        <v>5600000000</v>
      </c>
      <c r="I6" s="4">
        <v>0</v>
      </c>
      <c r="J6" s="4">
        <v>647322000</v>
      </c>
      <c r="K6" s="4">
        <v>1159000000</v>
      </c>
      <c r="L6" s="4">
        <v>5562190000</v>
      </c>
    </row>
    <row r="7" spans="1:13" outlineLevel="2">
      <c r="A7" s="2" t="s">
        <v>1676</v>
      </c>
      <c r="B7" s="1" t="s">
        <v>1677</v>
      </c>
      <c r="C7" s="3">
        <v>1006</v>
      </c>
      <c r="D7" s="1" t="s">
        <v>1679</v>
      </c>
      <c r="E7" s="4">
        <v>4300000000</v>
      </c>
      <c r="F7" s="4">
        <v>0</v>
      </c>
      <c r="G7" s="4">
        <v>0</v>
      </c>
      <c r="H7" s="4">
        <v>4300000000</v>
      </c>
      <c r="I7" s="4">
        <v>0</v>
      </c>
      <c r="J7" s="4">
        <v>200707000</v>
      </c>
      <c r="K7" s="4">
        <v>0</v>
      </c>
      <c r="L7" s="4">
        <v>4194967000</v>
      </c>
    </row>
    <row r="8" spans="1:13" outlineLevel="2">
      <c r="A8" s="2" t="s">
        <v>1676</v>
      </c>
      <c r="B8" s="1" t="s">
        <v>1677</v>
      </c>
      <c r="C8" s="3">
        <v>1008</v>
      </c>
      <c r="D8" s="1" t="s">
        <v>1680</v>
      </c>
      <c r="E8" s="4">
        <v>78131077262</v>
      </c>
      <c r="F8" s="4">
        <v>0</v>
      </c>
      <c r="G8" s="4">
        <v>1000000000</v>
      </c>
      <c r="H8" s="4">
        <v>77131077262</v>
      </c>
      <c r="I8" s="4">
        <v>0</v>
      </c>
      <c r="J8" s="4">
        <v>6545146718</v>
      </c>
      <c r="K8" s="4">
        <v>0</v>
      </c>
      <c r="L8" s="4">
        <v>75317729565</v>
      </c>
    </row>
    <row r="9" spans="1:13" outlineLevel="2">
      <c r="A9" s="2" t="s">
        <v>1676</v>
      </c>
      <c r="B9" s="1" t="s">
        <v>1677</v>
      </c>
      <c r="C9" s="3">
        <v>1010</v>
      </c>
      <c r="D9" s="1" t="s">
        <v>1681</v>
      </c>
      <c r="E9" s="4">
        <v>285608414</v>
      </c>
      <c r="F9" s="4">
        <v>564391586</v>
      </c>
      <c r="G9" s="4">
        <v>0</v>
      </c>
      <c r="H9" s="4">
        <v>850000000</v>
      </c>
      <c r="I9" s="4">
        <v>0</v>
      </c>
      <c r="J9" s="4">
        <v>89379000</v>
      </c>
      <c r="K9" s="4">
        <v>0</v>
      </c>
      <c r="L9" s="4">
        <v>1071516000</v>
      </c>
    </row>
    <row r="10" spans="1:13" outlineLevel="2">
      <c r="A10" s="2" t="s">
        <v>1676</v>
      </c>
      <c r="B10" s="1" t="s">
        <v>1677</v>
      </c>
      <c r="C10" s="3">
        <v>1016</v>
      </c>
      <c r="D10" s="1" t="s">
        <v>1682</v>
      </c>
      <c r="E10" s="4">
        <v>413600000</v>
      </c>
      <c r="F10" s="4">
        <v>242194189</v>
      </c>
      <c r="G10" s="4">
        <v>0</v>
      </c>
      <c r="H10" s="4">
        <v>655794189</v>
      </c>
      <c r="I10" s="4">
        <v>0</v>
      </c>
      <c r="J10" s="4">
        <v>110617145</v>
      </c>
      <c r="K10" s="4">
        <v>0</v>
      </c>
      <c r="L10" s="4">
        <v>728459917</v>
      </c>
    </row>
    <row r="11" spans="1:13" outlineLevel="2">
      <c r="A11" s="2" t="s">
        <v>1676</v>
      </c>
      <c r="B11" s="1" t="s">
        <v>1677</v>
      </c>
      <c r="C11" s="3">
        <v>1018</v>
      </c>
      <c r="D11" s="1" t="s">
        <v>1683</v>
      </c>
      <c r="E11" s="4">
        <v>1001152226</v>
      </c>
      <c r="F11" s="4">
        <v>281815006</v>
      </c>
      <c r="G11" s="4">
        <v>0</v>
      </c>
      <c r="H11" s="4">
        <v>1282967232</v>
      </c>
      <c r="I11" s="4">
        <v>0</v>
      </c>
      <c r="J11" s="4">
        <v>174761097</v>
      </c>
      <c r="K11" s="4">
        <v>0</v>
      </c>
      <c r="L11" s="4">
        <v>1764957741</v>
      </c>
    </row>
    <row r="12" spans="1:13" s="19" customFormat="1" outlineLevel="1">
      <c r="A12" s="14" t="s">
        <v>1684</v>
      </c>
      <c r="B12" s="15"/>
      <c r="C12" s="8"/>
      <c r="D12" s="15"/>
      <c r="E12" s="16">
        <f t="shared" ref="E12:J12" si="1">SUBTOTAL(9,E6:E11)</f>
        <v>89731437902</v>
      </c>
      <c r="F12" s="16">
        <f t="shared" si="1"/>
        <v>1088400781</v>
      </c>
      <c r="G12" s="16">
        <f t="shared" si="1"/>
        <v>1000000000</v>
      </c>
      <c r="H12" s="16">
        <f t="shared" si="1"/>
        <v>89819838683</v>
      </c>
      <c r="I12" s="16">
        <f t="shared" si="1"/>
        <v>0</v>
      </c>
      <c r="J12" s="16">
        <f t="shared" si="1"/>
        <v>7767932960</v>
      </c>
      <c r="K12" s="16">
        <f>SUBTOTAL(9,K6:K11)</f>
        <v>1159000000</v>
      </c>
      <c r="L12" s="16">
        <f>SUBTOTAL(9,L6:L11)</f>
        <v>88639820223</v>
      </c>
    </row>
    <row r="13" spans="1:13" outlineLevel="2">
      <c r="A13" s="2" t="s">
        <v>1685</v>
      </c>
      <c r="B13" s="1" t="s">
        <v>1686</v>
      </c>
      <c r="C13" s="3">
        <v>1050</v>
      </c>
      <c r="D13" s="1" t="s">
        <v>1687</v>
      </c>
      <c r="E13" s="4">
        <v>6170088704</v>
      </c>
      <c r="F13" s="4">
        <v>500000000</v>
      </c>
      <c r="G13" s="4">
        <v>0</v>
      </c>
      <c r="H13" s="4">
        <v>6670088704</v>
      </c>
      <c r="I13" s="4">
        <v>0</v>
      </c>
      <c r="J13" s="4">
        <v>831650373</v>
      </c>
      <c r="K13" s="4">
        <v>0</v>
      </c>
      <c r="L13" s="4">
        <v>7073039454</v>
      </c>
      <c r="M13" s="6">
        <f>+L13-[1]Hoja4!$L$12</f>
        <v>-929428</v>
      </c>
    </row>
    <row r="14" spans="1:13" outlineLevel="2">
      <c r="A14" s="2" t="s">
        <v>1685</v>
      </c>
      <c r="B14" s="1" t="s">
        <v>1686</v>
      </c>
      <c r="C14" s="3">
        <v>1052</v>
      </c>
      <c r="D14" s="1" t="s">
        <v>1688</v>
      </c>
      <c r="E14" s="4">
        <v>22699138841</v>
      </c>
      <c r="F14" s="4">
        <v>1913831950</v>
      </c>
      <c r="G14" s="4">
        <v>0</v>
      </c>
      <c r="H14" s="4">
        <v>24612970791</v>
      </c>
      <c r="I14" s="4">
        <v>0</v>
      </c>
      <c r="J14" s="4">
        <v>2468854889</v>
      </c>
      <c r="K14" s="4">
        <v>0</v>
      </c>
      <c r="L14" s="4">
        <v>25748524070</v>
      </c>
      <c r="M14" s="6">
        <f>+L14-[1]Hoja4!$L$13</f>
        <v>-4322341</v>
      </c>
    </row>
    <row r="15" spans="1:13" outlineLevel="2">
      <c r="A15" s="2" t="s">
        <v>1685</v>
      </c>
      <c r="B15" s="1" t="s">
        <v>1686</v>
      </c>
      <c r="C15" s="3">
        <v>1054</v>
      </c>
      <c r="D15" s="1" t="s">
        <v>1689</v>
      </c>
      <c r="E15" s="4">
        <v>18097791741</v>
      </c>
      <c r="F15" s="4">
        <v>0</v>
      </c>
      <c r="G15" s="4">
        <v>0</v>
      </c>
      <c r="H15" s="4">
        <v>18097791741</v>
      </c>
      <c r="I15" s="4">
        <v>0</v>
      </c>
      <c r="J15" s="4">
        <v>1301495484</v>
      </c>
      <c r="K15" s="4">
        <v>0</v>
      </c>
      <c r="L15" s="4">
        <v>12859025954</v>
      </c>
      <c r="M15" s="6">
        <f>+L15-[1]Hoja4!$L$14</f>
        <v>-1377422</v>
      </c>
    </row>
    <row r="16" spans="1:13" outlineLevel="2">
      <c r="A16" s="2" t="s">
        <v>1685</v>
      </c>
      <c r="B16" s="1" t="s">
        <v>1686</v>
      </c>
      <c r="C16" s="3">
        <v>1056</v>
      </c>
      <c r="D16" s="1" t="s">
        <v>1690</v>
      </c>
      <c r="E16" s="4">
        <v>3937277943</v>
      </c>
      <c r="F16" s="4">
        <v>0</v>
      </c>
      <c r="G16" s="4">
        <v>0</v>
      </c>
      <c r="H16" s="4">
        <v>3937277943</v>
      </c>
      <c r="I16" s="4">
        <v>0</v>
      </c>
      <c r="J16" s="4">
        <v>527616779</v>
      </c>
      <c r="K16" s="4">
        <v>0</v>
      </c>
      <c r="L16" s="4">
        <v>4020617649</v>
      </c>
      <c r="M16" s="6">
        <f>+L16-[1]Hoja4!$L$15</f>
        <v>-912708</v>
      </c>
    </row>
    <row r="17" spans="1:14" outlineLevel="2">
      <c r="A17" s="2" t="s">
        <v>1685</v>
      </c>
      <c r="B17" s="1" t="s">
        <v>1686</v>
      </c>
      <c r="C17" s="3">
        <v>1058</v>
      </c>
      <c r="D17" s="1" t="s">
        <v>1691</v>
      </c>
      <c r="E17" s="4">
        <v>668315715</v>
      </c>
      <c r="F17" s="4">
        <v>315005285</v>
      </c>
      <c r="G17" s="4">
        <v>0</v>
      </c>
      <c r="H17" s="4">
        <v>983321000</v>
      </c>
      <c r="I17" s="4">
        <v>0</v>
      </c>
      <c r="J17" s="4">
        <v>89266857</v>
      </c>
      <c r="K17" s="4">
        <v>0</v>
      </c>
      <c r="L17" s="4">
        <v>994671641</v>
      </c>
      <c r="M17" s="6">
        <f>+L17-[1]Hoja4!$L$16</f>
        <v>-16720</v>
      </c>
    </row>
    <row r="18" spans="1:14" outlineLevel="2">
      <c r="A18" s="2" t="s">
        <v>1685</v>
      </c>
      <c r="B18" s="1" t="s">
        <v>1686</v>
      </c>
      <c r="C18" s="3">
        <v>1060</v>
      </c>
      <c r="D18" s="1" t="s">
        <v>1692</v>
      </c>
      <c r="E18" s="4">
        <v>1880000000</v>
      </c>
      <c r="F18" s="4">
        <v>0</v>
      </c>
      <c r="G18" s="4">
        <v>1740000000</v>
      </c>
      <c r="H18" s="4">
        <v>140000000</v>
      </c>
      <c r="I18" s="4">
        <v>0</v>
      </c>
      <c r="J18" s="4">
        <v>0</v>
      </c>
      <c r="K18" s="4">
        <v>0</v>
      </c>
      <c r="L18" s="4">
        <v>92478000</v>
      </c>
    </row>
    <row r="19" spans="1:14" outlineLevel="2">
      <c r="A19" s="2" t="s">
        <v>1685</v>
      </c>
      <c r="B19" s="1" t="s">
        <v>1686</v>
      </c>
      <c r="C19" s="3">
        <v>1062</v>
      </c>
      <c r="D19" s="1" t="s">
        <v>1693</v>
      </c>
      <c r="E19" s="4">
        <v>10028154905</v>
      </c>
      <c r="F19" s="4">
        <v>0</v>
      </c>
      <c r="G19" s="4">
        <v>0</v>
      </c>
      <c r="H19" s="4">
        <v>10028154905</v>
      </c>
      <c r="I19" s="4">
        <v>0</v>
      </c>
      <c r="J19" s="4">
        <v>872497467</v>
      </c>
      <c r="K19" s="4">
        <v>0</v>
      </c>
      <c r="L19" s="4">
        <v>8559142326</v>
      </c>
      <c r="M19" s="6">
        <f>+L19-[1]Hoja4!$L$18</f>
        <v>-4027372</v>
      </c>
      <c r="N19" s="6">
        <f>+L19+L169+L172</f>
        <v>13228967833</v>
      </c>
    </row>
    <row r="20" spans="1:14" s="19" customFormat="1" outlineLevel="1">
      <c r="A20" s="14" t="s">
        <v>1694</v>
      </c>
      <c r="B20" s="15"/>
      <c r="C20" s="8"/>
      <c r="D20" s="15"/>
      <c r="E20" s="16">
        <f t="shared" ref="E20:J20" si="2">SUBTOTAL(9,E13:E19)</f>
        <v>63480767849</v>
      </c>
      <c r="F20" s="16">
        <f t="shared" si="2"/>
        <v>2728837235</v>
      </c>
      <c r="G20" s="16">
        <f t="shared" si="2"/>
        <v>1740000000</v>
      </c>
      <c r="H20" s="16">
        <f t="shared" si="2"/>
        <v>64469605084</v>
      </c>
      <c r="I20" s="16">
        <f t="shared" si="2"/>
        <v>0</v>
      </c>
      <c r="J20" s="16">
        <f t="shared" si="2"/>
        <v>6091381849</v>
      </c>
      <c r="K20" s="16">
        <f>SUBTOTAL(9,K13:K19)</f>
        <v>0</v>
      </c>
      <c r="L20" s="16">
        <f>SUBTOTAL(9,L13:L19)</f>
        <v>59347499094</v>
      </c>
    </row>
    <row r="21" spans="1:14" ht="22.5" outlineLevel="2">
      <c r="A21" s="2" t="s">
        <v>1695</v>
      </c>
      <c r="B21" s="1" t="s">
        <v>1696</v>
      </c>
      <c r="C21" s="3">
        <v>1070</v>
      </c>
      <c r="D21" s="1" t="s">
        <v>1697</v>
      </c>
      <c r="E21" s="4">
        <v>1600000000</v>
      </c>
      <c r="F21" s="4">
        <v>3534219239</v>
      </c>
      <c r="G21" s="4">
        <v>0</v>
      </c>
      <c r="H21" s="4">
        <v>5134219239</v>
      </c>
      <c r="I21" s="4">
        <v>0</v>
      </c>
      <c r="J21" s="4">
        <v>573562651</v>
      </c>
      <c r="K21" s="4">
        <v>0</v>
      </c>
      <c r="L21" s="4">
        <v>6142728140</v>
      </c>
      <c r="N21" s="5">
        <f>+N19*0.2</f>
        <v>2645793566.6000004</v>
      </c>
    </row>
    <row r="22" spans="1:14" s="19" customFormat="1" outlineLevel="1">
      <c r="A22" s="14" t="s">
        <v>1698</v>
      </c>
      <c r="B22" s="15"/>
      <c r="C22" s="8"/>
      <c r="D22" s="15"/>
      <c r="E22" s="16">
        <f t="shared" ref="E22:J22" si="3">SUBTOTAL(9,E21:E21)</f>
        <v>1600000000</v>
      </c>
      <c r="F22" s="16">
        <f t="shared" si="3"/>
        <v>3534219239</v>
      </c>
      <c r="G22" s="16">
        <f t="shared" si="3"/>
        <v>0</v>
      </c>
      <c r="H22" s="16">
        <f t="shared" si="3"/>
        <v>5134219239</v>
      </c>
      <c r="I22" s="16">
        <f t="shared" si="3"/>
        <v>0</v>
      </c>
      <c r="J22" s="16">
        <f t="shared" si="3"/>
        <v>573562651</v>
      </c>
      <c r="K22" s="16">
        <f>SUBTOTAL(9,K21:K21)</f>
        <v>0</v>
      </c>
      <c r="L22" s="16">
        <f>SUBTOTAL(9,L21:L21)</f>
        <v>6142728140</v>
      </c>
    </row>
    <row r="23" spans="1:14" outlineLevel="2">
      <c r="A23" s="2" t="s">
        <v>1699</v>
      </c>
      <c r="B23" s="1" t="s">
        <v>1700</v>
      </c>
      <c r="C23" s="3">
        <v>1074</v>
      </c>
      <c r="D23" s="1" t="s">
        <v>1701</v>
      </c>
      <c r="E23" s="4">
        <v>200000000</v>
      </c>
      <c r="F23" s="4">
        <v>40451471</v>
      </c>
      <c r="G23" s="4">
        <v>0</v>
      </c>
      <c r="H23" s="4">
        <v>240451471</v>
      </c>
      <c r="I23" s="4">
        <v>0</v>
      </c>
      <c r="J23" s="4">
        <v>5361014</v>
      </c>
      <c r="K23" s="4">
        <v>0</v>
      </c>
      <c r="L23" s="4">
        <v>235305481</v>
      </c>
    </row>
    <row r="24" spans="1:14" outlineLevel="2">
      <c r="A24" s="2" t="s">
        <v>1699</v>
      </c>
      <c r="B24" s="1" t="s">
        <v>1700</v>
      </c>
      <c r="C24" s="3">
        <v>1076</v>
      </c>
      <c r="D24" s="1" t="s">
        <v>1702</v>
      </c>
      <c r="E24" s="4">
        <v>529584220</v>
      </c>
      <c r="F24" s="4">
        <v>51696385</v>
      </c>
      <c r="G24" s="4">
        <v>0</v>
      </c>
      <c r="H24" s="4">
        <v>581280605</v>
      </c>
      <c r="I24" s="4">
        <v>0</v>
      </c>
      <c r="J24" s="4">
        <v>47209235</v>
      </c>
      <c r="K24" s="4">
        <v>0</v>
      </c>
      <c r="L24" s="4">
        <v>611460044</v>
      </c>
    </row>
    <row r="25" spans="1:14" outlineLevel="2">
      <c r="A25" s="2" t="s">
        <v>1699</v>
      </c>
      <c r="B25" s="1" t="s">
        <v>1700</v>
      </c>
      <c r="C25" s="3">
        <v>1078</v>
      </c>
      <c r="D25" s="1" t="s">
        <v>1703</v>
      </c>
      <c r="E25" s="4">
        <v>12801867648</v>
      </c>
      <c r="F25" s="4">
        <v>1260037702</v>
      </c>
      <c r="G25" s="4">
        <v>0</v>
      </c>
      <c r="H25" s="4">
        <v>14061905350</v>
      </c>
      <c r="I25" s="4">
        <v>0</v>
      </c>
      <c r="J25" s="4">
        <v>1220022300</v>
      </c>
      <c r="K25" s="4">
        <v>0</v>
      </c>
      <c r="L25" s="4">
        <v>14796199650</v>
      </c>
    </row>
    <row r="26" spans="1:14" s="19" customFormat="1" outlineLevel="1">
      <c r="A26" s="14" t="s">
        <v>1704</v>
      </c>
      <c r="B26" s="15"/>
      <c r="C26" s="8"/>
      <c r="D26" s="15"/>
      <c r="E26" s="16">
        <f t="shared" ref="E26:J26" si="4">SUBTOTAL(9,E23:E25)</f>
        <v>13531451868</v>
      </c>
      <c r="F26" s="16">
        <f t="shared" si="4"/>
        <v>1352185558</v>
      </c>
      <c r="G26" s="16">
        <f t="shared" si="4"/>
        <v>0</v>
      </c>
      <c r="H26" s="16">
        <f t="shared" si="4"/>
        <v>14883637426</v>
      </c>
      <c r="I26" s="16">
        <f t="shared" si="4"/>
        <v>0</v>
      </c>
      <c r="J26" s="16">
        <f t="shared" si="4"/>
        <v>1272592549</v>
      </c>
      <c r="K26" s="16">
        <f>SUBTOTAL(9,K23:K25)</f>
        <v>0</v>
      </c>
      <c r="L26" s="16">
        <f>SUBTOTAL(9,L23:L25)</f>
        <v>15642965175</v>
      </c>
    </row>
    <row r="27" spans="1:14" ht="22.5" outlineLevel="2">
      <c r="A27" s="2" t="s">
        <v>1705</v>
      </c>
      <c r="B27" s="1" t="s">
        <v>1706</v>
      </c>
      <c r="C27" s="3">
        <v>1084</v>
      </c>
      <c r="D27" s="1" t="s">
        <v>1707</v>
      </c>
      <c r="E27" s="4">
        <v>12586600000</v>
      </c>
      <c r="F27" s="4">
        <v>0</v>
      </c>
      <c r="G27" s="4">
        <v>0</v>
      </c>
      <c r="H27" s="4">
        <v>12586600000</v>
      </c>
      <c r="I27" s="4">
        <v>0</v>
      </c>
      <c r="J27" s="4">
        <v>2561816417</v>
      </c>
      <c r="K27" s="4">
        <v>0</v>
      </c>
      <c r="L27" s="4">
        <v>12855615782</v>
      </c>
    </row>
    <row r="28" spans="1:14" outlineLevel="2">
      <c r="A28" s="2" t="s">
        <v>1705</v>
      </c>
      <c r="B28" s="1" t="s">
        <v>1706</v>
      </c>
      <c r="C28" s="3">
        <v>1086</v>
      </c>
      <c r="D28" s="1" t="s">
        <v>1708</v>
      </c>
      <c r="E28" s="4">
        <v>3983692424</v>
      </c>
      <c r="F28" s="4">
        <v>392582299</v>
      </c>
      <c r="G28" s="4">
        <v>0</v>
      </c>
      <c r="H28" s="4">
        <v>4376274723</v>
      </c>
      <c r="I28" s="4">
        <v>0</v>
      </c>
      <c r="J28" s="4">
        <v>643438309</v>
      </c>
      <c r="K28" s="4">
        <v>0</v>
      </c>
      <c r="L28" s="4">
        <v>4533141947</v>
      </c>
    </row>
    <row r="29" spans="1:14" outlineLevel="2">
      <c r="A29" s="2" t="s">
        <v>1705</v>
      </c>
      <c r="B29" s="1" t="s">
        <v>1706</v>
      </c>
      <c r="C29" s="3">
        <v>1088</v>
      </c>
      <c r="D29" s="1" t="s">
        <v>1709</v>
      </c>
      <c r="E29" s="4">
        <v>1211033247</v>
      </c>
      <c r="F29" s="4">
        <v>127410610</v>
      </c>
      <c r="G29" s="4">
        <v>0</v>
      </c>
      <c r="H29" s="4">
        <v>1338443857</v>
      </c>
      <c r="I29" s="4">
        <v>0</v>
      </c>
      <c r="J29" s="4">
        <v>108302725</v>
      </c>
      <c r="K29" s="4">
        <v>0</v>
      </c>
      <c r="L29" s="4">
        <v>1332840090</v>
      </c>
    </row>
    <row r="30" spans="1:14" outlineLevel="2">
      <c r="A30" s="2" t="s">
        <v>1705</v>
      </c>
      <c r="B30" s="1" t="s">
        <v>1706</v>
      </c>
      <c r="C30" s="3">
        <v>1090</v>
      </c>
      <c r="D30" s="1" t="s">
        <v>1710</v>
      </c>
      <c r="E30" s="4">
        <v>5000000</v>
      </c>
      <c r="F30" s="4">
        <v>0</v>
      </c>
      <c r="G30" s="4">
        <v>0</v>
      </c>
      <c r="H30" s="4">
        <v>5000000</v>
      </c>
      <c r="I30" s="4">
        <v>0</v>
      </c>
      <c r="J30" s="4">
        <v>0</v>
      </c>
      <c r="K30" s="4">
        <v>0</v>
      </c>
      <c r="L30" s="4">
        <v>4379350</v>
      </c>
    </row>
    <row r="31" spans="1:14" s="19" customFormat="1" outlineLevel="1">
      <c r="A31" s="14" t="s">
        <v>1711</v>
      </c>
      <c r="B31" s="15"/>
      <c r="C31" s="8"/>
      <c r="D31" s="15"/>
      <c r="E31" s="16">
        <f t="shared" ref="E31:J31" si="5">SUBTOTAL(9,E27:E30)</f>
        <v>17786325671</v>
      </c>
      <c r="F31" s="16">
        <f t="shared" si="5"/>
        <v>519992909</v>
      </c>
      <c r="G31" s="16">
        <f t="shared" si="5"/>
        <v>0</v>
      </c>
      <c r="H31" s="16">
        <f t="shared" si="5"/>
        <v>18306318580</v>
      </c>
      <c r="I31" s="16">
        <f t="shared" si="5"/>
        <v>0</v>
      </c>
      <c r="J31" s="16">
        <f t="shared" si="5"/>
        <v>3313557451</v>
      </c>
      <c r="K31" s="16">
        <f>SUBTOTAL(9,K27:K30)</f>
        <v>0</v>
      </c>
      <c r="L31" s="16">
        <f>SUBTOTAL(9,L27:L30)</f>
        <v>18725977169</v>
      </c>
    </row>
    <row r="32" spans="1:14" outlineLevel="2">
      <c r="A32" s="2" t="s">
        <v>1712</v>
      </c>
      <c r="B32" s="1" t="s">
        <v>1713</v>
      </c>
      <c r="C32" s="3">
        <v>1100</v>
      </c>
      <c r="D32" s="1" t="s">
        <v>1714</v>
      </c>
      <c r="E32" s="4">
        <v>27500000000</v>
      </c>
      <c r="F32" s="4">
        <v>7626447748</v>
      </c>
      <c r="G32" s="4">
        <v>0</v>
      </c>
      <c r="H32" s="4">
        <v>35126447748</v>
      </c>
      <c r="I32" s="4">
        <v>35126447748</v>
      </c>
      <c r="J32" s="4">
        <v>3863197902</v>
      </c>
      <c r="K32" s="4">
        <v>35126447748</v>
      </c>
      <c r="L32" s="4">
        <v>36806671774</v>
      </c>
    </row>
    <row r="33" spans="1:13" outlineLevel="2">
      <c r="A33" s="2" t="s">
        <v>1712</v>
      </c>
      <c r="B33" s="1" t="s">
        <v>1713</v>
      </c>
      <c r="C33" s="3">
        <v>1103</v>
      </c>
      <c r="D33" s="1" t="s">
        <v>1715</v>
      </c>
      <c r="E33" s="4">
        <v>1029600000</v>
      </c>
      <c r="F33" s="4">
        <v>0</v>
      </c>
      <c r="G33" s="4">
        <v>0</v>
      </c>
      <c r="H33" s="4">
        <v>1029600000</v>
      </c>
      <c r="I33" s="4">
        <v>0</v>
      </c>
      <c r="J33" s="4">
        <v>33550000</v>
      </c>
      <c r="K33" s="4">
        <v>0</v>
      </c>
      <c r="L33" s="4">
        <v>687450000</v>
      </c>
    </row>
    <row r="34" spans="1:13" s="19" customFormat="1" outlineLevel="1">
      <c r="A34" s="14" t="s">
        <v>1716</v>
      </c>
      <c r="B34" s="15"/>
      <c r="C34" s="8"/>
      <c r="D34" s="15"/>
      <c r="E34" s="16">
        <f t="shared" ref="E34:J34" si="6">SUBTOTAL(9,E32:E33)</f>
        <v>28529600000</v>
      </c>
      <c r="F34" s="16">
        <f t="shared" si="6"/>
        <v>7626447748</v>
      </c>
      <c r="G34" s="16">
        <f t="shared" si="6"/>
        <v>0</v>
      </c>
      <c r="H34" s="16">
        <f t="shared" si="6"/>
        <v>36156047748</v>
      </c>
      <c r="I34" s="16">
        <f t="shared" si="6"/>
        <v>35126447748</v>
      </c>
      <c r="J34" s="16">
        <f t="shared" si="6"/>
        <v>3896747902</v>
      </c>
      <c r="K34" s="16">
        <f>SUBTOTAL(9,K32:K33)</f>
        <v>35126447748</v>
      </c>
      <c r="L34" s="16">
        <f>SUBTOTAL(9,L32:L33)</f>
        <v>37494121774</v>
      </c>
    </row>
    <row r="35" spans="1:13" outlineLevel="2">
      <c r="A35" s="2" t="s">
        <v>1717</v>
      </c>
      <c r="B35" s="1" t="s">
        <v>1718</v>
      </c>
      <c r="C35" s="3">
        <v>1110</v>
      </c>
      <c r="D35" s="1" t="s">
        <v>1719</v>
      </c>
      <c r="E35" s="4">
        <v>1980561055</v>
      </c>
      <c r="F35" s="4">
        <v>1440576579</v>
      </c>
      <c r="G35" s="4">
        <v>0</v>
      </c>
      <c r="H35" s="4">
        <v>3421137634</v>
      </c>
      <c r="I35" s="4">
        <v>0</v>
      </c>
      <c r="J35" s="4">
        <v>400350225</v>
      </c>
      <c r="K35" s="4">
        <v>0</v>
      </c>
      <c r="L35" s="4">
        <v>3729967477</v>
      </c>
    </row>
    <row r="36" spans="1:13" outlineLevel="2">
      <c r="A36" s="2" t="s">
        <v>1717</v>
      </c>
      <c r="B36" s="1" t="s">
        <v>1718</v>
      </c>
      <c r="C36" s="3">
        <v>1112</v>
      </c>
      <c r="D36" s="1" t="s">
        <v>1720</v>
      </c>
      <c r="E36" s="4">
        <v>1329261989</v>
      </c>
      <c r="F36" s="4">
        <v>854788914</v>
      </c>
      <c r="G36" s="4">
        <v>0</v>
      </c>
      <c r="H36" s="4">
        <v>2184050903</v>
      </c>
      <c r="I36" s="4">
        <v>0</v>
      </c>
      <c r="J36" s="4">
        <v>205563914</v>
      </c>
      <c r="K36" s="4">
        <v>1187872697</v>
      </c>
      <c r="L36" s="4">
        <v>2270401733</v>
      </c>
    </row>
    <row r="37" spans="1:13" outlineLevel="2">
      <c r="A37" s="2" t="s">
        <v>1717</v>
      </c>
      <c r="B37" s="1" t="s">
        <v>1718</v>
      </c>
      <c r="C37" s="3">
        <v>1114</v>
      </c>
      <c r="D37" s="1" t="s">
        <v>1721</v>
      </c>
      <c r="E37" s="4">
        <v>397005034</v>
      </c>
      <c r="F37" s="4">
        <v>0</v>
      </c>
      <c r="G37" s="4">
        <v>0</v>
      </c>
      <c r="H37" s="4">
        <v>397005034</v>
      </c>
      <c r="I37" s="4">
        <v>0</v>
      </c>
      <c r="J37" s="4">
        <v>194329622</v>
      </c>
      <c r="K37" s="4">
        <v>0</v>
      </c>
      <c r="L37" s="4">
        <v>365014785</v>
      </c>
    </row>
    <row r="38" spans="1:13" outlineLevel="2">
      <c r="A38" s="2" t="s">
        <v>1717</v>
      </c>
      <c r="B38" s="1" t="s">
        <v>1718</v>
      </c>
      <c r="C38" s="3">
        <v>1116</v>
      </c>
      <c r="D38" s="1" t="s">
        <v>1722</v>
      </c>
      <c r="E38" s="4">
        <v>11605459</v>
      </c>
      <c r="F38" s="4">
        <v>0</v>
      </c>
      <c r="G38" s="4">
        <v>0</v>
      </c>
      <c r="H38" s="4">
        <v>11605459</v>
      </c>
      <c r="I38" s="4">
        <v>0</v>
      </c>
      <c r="J38" s="4">
        <v>0</v>
      </c>
      <c r="K38" s="4">
        <v>0</v>
      </c>
      <c r="L38" s="4">
        <v>20937978</v>
      </c>
    </row>
    <row r="39" spans="1:13" outlineLevel="2">
      <c r="A39" s="2" t="s">
        <v>1717</v>
      </c>
      <c r="B39" s="1" t="s">
        <v>1718</v>
      </c>
      <c r="C39" s="3">
        <v>1118</v>
      </c>
      <c r="D39" s="1" t="s">
        <v>1723</v>
      </c>
      <c r="E39" s="4">
        <v>942704633</v>
      </c>
      <c r="F39" s="4">
        <v>0</v>
      </c>
      <c r="G39" s="4">
        <v>0</v>
      </c>
      <c r="H39" s="4">
        <v>942704633</v>
      </c>
      <c r="I39" s="4">
        <v>0</v>
      </c>
      <c r="J39" s="4">
        <v>40185219</v>
      </c>
      <c r="K39" s="4">
        <v>0</v>
      </c>
      <c r="L39" s="4">
        <v>1010390961</v>
      </c>
      <c r="M39" s="6">
        <f>+L39-[1]Hoja4!$L$38</f>
        <v>-248076</v>
      </c>
    </row>
    <row r="40" spans="1:13" s="19" customFormat="1" outlineLevel="1">
      <c r="A40" s="14" t="s">
        <v>1724</v>
      </c>
      <c r="B40" s="15"/>
      <c r="C40" s="8"/>
      <c r="D40" s="15"/>
      <c r="E40" s="16">
        <f t="shared" ref="E40:J40" si="7">SUBTOTAL(9,E35:E39)</f>
        <v>4661138170</v>
      </c>
      <c r="F40" s="16">
        <f t="shared" si="7"/>
        <v>2295365493</v>
      </c>
      <c r="G40" s="16">
        <f t="shared" si="7"/>
        <v>0</v>
      </c>
      <c r="H40" s="16">
        <f t="shared" si="7"/>
        <v>6956503663</v>
      </c>
      <c r="I40" s="16">
        <f t="shared" si="7"/>
        <v>0</v>
      </c>
      <c r="J40" s="16">
        <f t="shared" si="7"/>
        <v>840428980</v>
      </c>
      <c r="K40" s="16">
        <f>SUBTOTAL(9,K35:K39)</f>
        <v>1187872697</v>
      </c>
      <c r="L40" s="16">
        <f>SUBTOTAL(9,L35:L39)</f>
        <v>7396712934</v>
      </c>
    </row>
    <row r="41" spans="1:13" outlineLevel="2">
      <c r="A41" s="2" t="s">
        <v>1725</v>
      </c>
      <c r="B41" s="1" t="s">
        <v>1726</v>
      </c>
      <c r="C41" s="3">
        <v>1130</v>
      </c>
      <c r="D41" s="1" t="s">
        <v>1727</v>
      </c>
      <c r="E41" s="4">
        <v>6863434</v>
      </c>
      <c r="F41" s="4">
        <v>0</v>
      </c>
      <c r="G41" s="4">
        <v>0</v>
      </c>
      <c r="H41" s="4">
        <v>6863434</v>
      </c>
      <c r="I41" s="4">
        <v>0</v>
      </c>
      <c r="J41" s="4">
        <v>133772</v>
      </c>
      <c r="K41" s="4">
        <v>0</v>
      </c>
      <c r="L41" s="4">
        <v>6547910</v>
      </c>
      <c r="M41" s="6">
        <f>+L41-[1]Hoja4!$L$40</f>
        <v>0</v>
      </c>
    </row>
    <row r="42" spans="1:13" outlineLevel="2">
      <c r="A42" s="2" t="s">
        <v>1725</v>
      </c>
      <c r="B42" s="1" t="s">
        <v>1726</v>
      </c>
      <c r="C42" s="3">
        <v>1134</v>
      </c>
      <c r="D42" s="1" t="s">
        <v>1728</v>
      </c>
      <c r="E42" s="4">
        <v>338400</v>
      </c>
      <c r="F42" s="4">
        <v>0</v>
      </c>
      <c r="G42" s="4">
        <v>0</v>
      </c>
      <c r="H42" s="4">
        <v>338400</v>
      </c>
      <c r="I42" s="4">
        <v>0</v>
      </c>
      <c r="J42" s="4">
        <v>9000</v>
      </c>
      <c r="K42" s="4">
        <v>0</v>
      </c>
      <c r="L42" s="4">
        <v>240000</v>
      </c>
    </row>
    <row r="43" spans="1:13" outlineLevel="2">
      <c r="A43" s="2" t="s">
        <v>1725</v>
      </c>
      <c r="B43" s="1" t="s">
        <v>1726</v>
      </c>
      <c r="C43" s="3">
        <v>1138</v>
      </c>
      <c r="D43" s="1" t="s">
        <v>1729</v>
      </c>
      <c r="E43" s="4">
        <v>206115334</v>
      </c>
      <c r="F43" s="4">
        <v>0</v>
      </c>
      <c r="G43" s="4">
        <v>0</v>
      </c>
      <c r="H43" s="4">
        <v>206115334</v>
      </c>
      <c r="I43" s="4">
        <v>0</v>
      </c>
      <c r="J43" s="4">
        <v>-394332</v>
      </c>
      <c r="K43" s="4">
        <v>0</v>
      </c>
      <c r="L43" s="4">
        <v>113647550</v>
      </c>
    </row>
    <row r="44" spans="1:13" s="19" customFormat="1" outlineLevel="1">
      <c r="A44" s="14" t="s">
        <v>1730</v>
      </c>
      <c r="B44" s="15"/>
      <c r="C44" s="8"/>
      <c r="D44" s="15"/>
      <c r="E44" s="16">
        <f t="shared" ref="E44:J44" si="8">SUBTOTAL(9,E41:E43)</f>
        <v>213317168</v>
      </c>
      <c r="F44" s="16">
        <f t="shared" si="8"/>
        <v>0</v>
      </c>
      <c r="G44" s="16">
        <f t="shared" si="8"/>
        <v>0</v>
      </c>
      <c r="H44" s="16">
        <f t="shared" si="8"/>
        <v>213317168</v>
      </c>
      <c r="I44" s="16">
        <f t="shared" si="8"/>
        <v>0</v>
      </c>
      <c r="J44" s="16">
        <f t="shared" si="8"/>
        <v>-251560</v>
      </c>
      <c r="K44" s="16">
        <f>SUBTOTAL(9,K41:K43)</f>
        <v>0</v>
      </c>
      <c r="L44" s="16">
        <f>SUBTOTAL(9,L41:L43)</f>
        <v>120435460</v>
      </c>
    </row>
    <row r="45" spans="1:13" ht="22.5" outlineLevel="2">
      <c r="A45" s="2" t="s">
        <v>1731</v>
      </c>
      <c r="B45" s="1" t="s">
        <v>1732</v>
      </c>
      <c r="C45" s="3">
        <v>1150</v>
      </c>
      <c r="D45" s="1" t="s">
        <v>1732</v>
      </c>
      <c r="E45" s="4">
        <v>106028124223</v>
      </c>
      <c r="F45" s="4">
        <v>25896856531</v>
      </c>
      <c r="G45" s="4">
        <v>0</v>
      </c>
      <c r="H45" s="4">
        <v>131924980754</v>
      </c>
      <c r="I45" s="4">
        <v>0</v>
      </c>
      <c r="J45" s="4">
        <v>10958268935</v>
      </c>
      <c r="K45" s="4">
        <v>0</v>
      </c>
      <c r="L45" s="4">
        <v>131827397250</v>
      </c>
    </row>
    <row r="46" spans="1:13" s="19" customFormat="1" outlineLevel="1">
      <c r="A46" s="14" t="s">
        <v>1733</v>
      </c>
      <c r="B46" s="15"/>
      <c r="C46" s="8"/>
      <c r="D46" s="15"/>
      <c r="E46" s="16">
        <f t="shared" ref="E46:J46" si="9">SUBTOTAL(9,E45:E45)</f>
        <v>106028124223</v>
      </c>
      <c r="F46" s="16">
        <f t="shared" si="9"/>
        <v>25896856531</v>
      </c>
      <c r="G46" s="16">
        <f t="shared" si="9"/>
        <v>0</v>
      </c>
      <c r="H46" s="16">
        <f t="shared" si="9"/>
        <v>131924980754</v>
      </c>
      <c r="I46" s="16">
        <f t="shared" si="9"/>
        <v>0</v>
      </c>
      <c r="J46" s="16">
        <f t="shared" si="9"/>
        <v>10958268935</v>
      </c>
      <c r="K46" s="16">
        <f>SUBTOTAL(9,K45:K45)</f>
        <v>0</v>
      </c>
      <c r="L46" s="16">
        <f>SUBTOTAL(9,L45:L45)</f>
        <v>131827397250</v>
      </c>
    </row>
    <row r="47" spans="1:13" outlineLevel="2">
      <c r="A47" s="2" t="s">
        <v>1734</v>
      </c>
      <c r="B47" s="1" t="s">
        <v>1735</v>
      </c>
      <c r="C47" s="3">
        <v>1160</v>
      </c>
      <c r="D47" s="1" t="s">
        <v>1736</v>
      </c>
      <c r="E47" s="4">
        <v>16626395855</v>
      </c>
      <c r="F47" s="4">
        <v>458582072</v>
      </c>
      <c r="G47" s="4">
        <v>0</v>
      </c>
      <c r="H47" s="4">
        <v>17084977927</v>
      </c>
      <c r="I47" s="4">
        <v>0</v>
      </c>
      <c r="J47" s="4">
        <v>1535745283</v>
      </c>
      <c r="K47" s="4">
        <v>0</v>
      </c>
      <c r="L47" s="4">
        <v>17410927266</v>
      </c>
    </row>
    <row r="48" spans="1:13" outlineLevel="2">
      <c r="A48" s="2" t="s">
        <v>1734</v>
      </c>
      <c r="B48" s="1" t="s">
        <v>1735</v>
      </c>
      <c r="C48" s="3">
        <v>1162</v>
      </c>
      <c r="D48" s="1" t="s">
        <v>1737</v>
      </c>
      <c r="E48" s="4">
        <v>7370197460</v>
      </c>
      <c r="F48" s="4">
        <v>700000000</v>
      </c>
      <c r="G48" s="4">
        <v>0</v>
      </c>
      <c r="H48" s="4">
        <v>8070197460</v>
      </c>
      <c r="I48" s="4">
        <v>0</v>
      </c>
      <c r="J48" s="4">
        <v>663655576</v>
      </c>
      <c r="K48" s="4">
        <v>0</v>
      </c>
      <c r="L48" s="4">
        <v>7744248121</v>
      </c>
    </row>
    <row r="49" spans="1:12" s="19" customFormat="1" outlineLevel="1">
      <c r="A49" s="14" t="s">
        <v>1738</v>
      </c>
      <c r="B49" s="15"/>
      <c r="C49" s="8"/>
      <c r="D49" s="15"/>
      <c r="E49" s="16">
        <f t="shared" ref="E49:J49" si="10">SUBTOTAL(9,E47:E48)</f>
        <v>23996593315</v>
      </c>
      <c r="F49" s="16">
        <f t="shared" si="10"/>
        <v>1158582072</v>
      </c>
      <c r="G49" s="16">
        <f t="shared" si="10"/>
        <v>0</v>
      </c>
      <c r="H49" s="16">
        <f t="shared" si="10"/>
        <v>25155175387</v>
      </c>
      <c r="I49" s="16">
        <f t="shared" si="10"/>
        <v>0</v>
      </c>
      <c r="J49" s="16">
        <f t="shared" si="10"/>
        <v>2199400859</v>
      </c>
      <c r="K49" s="16">
        <f>SUBTOTAL(9,K47:K48)</f>
        <v>0</v>
      </c>
      <c r="L49" s="16">
        <f>SUBTOTAL(9,L47:L48)</f>
        <v>25155175387</v>
      </c>
    </row>
    <row r="50" spans="1:12" ht="22.5" outlineLevel="2">
      <c r="A50" s="2" t="s">
        <v>1739</v>
      </c>
      <c r="B50" s="1" t="s">
        <v>1740</v>
      </c>
      <c r="C50" s="3">
        <v>1164</v>
      </c>
      <c r="D50" s="1" t="s">
        <v>1741</v>
      </c>
      <c r="E50" s="4">
        <v>12473300000</v>
      </c>
      <c r="F50" s="4">
        <v>556850700</v>
      </c>
      <c r="G50" s="4">
        <v>396850700</v>
      </c>
      <c r="H50" s="4">
        <v>12633300000</v>
      </c>
      <c r="I50" s="4">
        <v>0</v>
      </c>
      <c r="J50" s="4">
        <v>862603521</v>
      </c>
      <c r="K50" s="4">
        <v>0</v>
      </c>
      <c r="L50" s="4">
        <v>12076449300</v>
      </c>
    </row>
    <row r="51" spans="1:12" s="19" customFormat="1" outlineLevel="1">
      <c r="A51" s="14" t="s">
        <v>1742</v>
      </c>
      <c r="B51" s="15"/>
      <c r="C51" s="8"/>
      <c r="D51" s="15"/>
      <c r="E51" s="16">
        <f t="shared" ref="E51:J51" si="11">SUBTOTAL(9,E50:E50)</f>
        <v>12473300000</v>
      </c>
      <c r="F51" s="16">
        <f t="shared" si="11"/>
        <v>556850700</v>
      </c>
      <c r="G51" s="16">
        <f t="shared" si="11"/>
        <v>396850700</v>
      </c>
      <c r="H51" s="16">
        <f t="shared" si="11"/>
        <v>12633300000</v>
      </c>
      <c r="I51" s="16">
        <f t="shared" si="11"/>
        <v>0</v>
      </c>
      <c r="J51" s="16">
        <f t="shared" si="11"/>
        <v>862603521</v>
      </c>
      <c r="K51" s="16">
        <f>SUBTOTAL(9,K50:K50)</f>
        <v>0</v>
      </c>
      <c r="L51" s="16">
        <f>SUBTOTAL(9,L50:L50)</f>
        <v>12076449300</v>
      </c>
    </row>
    <row r="52" spans="1:12" outlineLevel="2">
      <c r="A52" s="2" t="s">
        <v>1743</v>
      </c>
      <c r="B52" s="1" t="s">
        <v>1744</v>
      </c>
      <c r="C52" s="3">
        <v>1190</v>
      </c>
      <c r="D52" s="1" t="s">
        <v>1744</v>
      </c>
      <c r="E52" s="4">
        <v>8108045956</v>
      </c>
      <c r="F52" s="4">
        <v>4426256746</v>
      </c>
      <c r="G52" s="4">
        <v>2719602258</v>
      </c>
      <c r="H52" s="4">
        <v>9814700444</v>
      </c>
      <c r="I52" s="4">
        <v>0</v>
      </c>
      <c r="J52" s="4">
        <v>885251349</v>
      </c>
      <c r="K52" s="4">
        <v>0</v>
      </c>
      <c r="L52" s="4">
        <v>8929449094</v>
      </c>
    </row>
    <row r="53" spans="1:12" ht="22.5" outlineLevel="2">
      <c r="A53" s="2" t="s">
        <v>1743</v>
      </c>
      <c r="B53" s="1" t="s">
        <v>1744</v>
      </c>
      <c r="C53" s="3">
        <v>1191</v>
      </c>
      <c r="D53" s="1" t="s">
        <v>1745</v>
      </c>
      <c r="E53" s="4">
        <v>0</v>
      </c>
      <c r="F53" s="4">
        <v>871007883</v>
      </c>
      <c r="G53" s="4">
        <v>0</v>
      </c>
      <c r="H53" s="4">
        <v>871007883</v>
      </c>
      <c r="I53" s="4">
        <v>0</v>
      </c>
      <c r="J53" s="4">
        <v>0</v>
      </c>
      <c r="K53" s="4">
        <v>0</v>
      </c>
      <c r="L53" s="4">
        <v>871007883</v>
      </c>
    </row>
    <row r="54" spans="1:12" s="19" customFormat="1" outlineLevel="1">
      <c r="A54" s="14" t="s">
        <v>1746</v>
      </c>
      <c r="B54" s="15"/>
      <c r="C54" s="8"/>
      <c r="D54" s="15"/>
      <c r="E54" s="16">
        <f t="shared" ref="E54:J54" si="12">SUBTOTAL(9,E52:E53)</f>
        <v>8108045956</v>
      </c>
      <c r="F54" s="16">
        <f t="shared" si="12"/>
        <v>5297264629</v>
      </c>
      <c r="G54" s="16">
        <f t="shared" si="12"/>
        <v>2719602258</v>
      </c>
      <c r="H54" s="16">
        <f t="shared" si="12"/>
        <v>10685708327</v>
      </c>
      <c r="I54" s="16">
        <f t="shared" si="12"/>
        <v>0</v>
      </c>
      <c r="J54" s="16">
        <f t="shared" si="12"/>
        <v>885251349</v>
      </c>
      <c r="K54" s="16">
        <f>SUBTOTAL(9,K52:K53)</f>
        <v>0</v>
      </c>
      <c r="L54" s="16">
        <f>SUBTOTAL(9,L52:L53)</f>
        <v>9800456977</v>
      </c>
    </row>
    <row r="55" spans="1:12" outlineLevel="2">
      <c r="A55" s="2" t="s">
        <v>1747</v>
      </c>
      <c r="B55" s="1" t="s">
        <v>1748</v>
      </c>
      <c r="C55" s="3">
        <v>1201</v>
      </c>
      <c r="D55" s="1" t="s">
        <v>1749</v>
      </c>
      <c r="E55" s="4">
        <v>0</v>
      </c>
      <c r="F55" s="4">
        <v>2392546226</v>
      </c>
      <c r="G55" s="4">
        <v>0</v>
      </c>
      <c r="H55" s="4">
        <v>2392546226</v>
      </c>
      <c r="I55" s="4">
        <v>2392546226</v>
      </c>
      <c r="J55" s="4">
        <v>1196273113</v>
      </c>
      <c r="K55" s="4">
        <v>2392546226</v>
      </c>
      <c r="L55" s="4">
        <v>2392546226</v>
      </c>
    </row>
    <row r="56" spans="1:12" ht="22.5" outlineLevel="2">
      <c r="A56" s="2" t="s">
        <v>1747</v>
      </c>
      <c r="B56" s="1" t="s">
        <v>1748</v>
      </c>
      <c r="C56" s="3">
        <v>1203</v>
      </c>
      <c r="D56" s="1" t="s">
        <v>1750</v>
      </c>
      <c r="E56" s="4">
        <v>0</v>
      </c>
      <c r="F56" s="4">
        <v>10802104041</v>
      </c>
      <c r="G56" s="4">
        <v>0</v>
      </c>
      <c r="H56" s="4">
        <v>10802104041</v>
      </c>
      <c r="I56" s="4">
        <v>0</v>
      </c>
      <c r="J56" s="4">
        <v>0</v>
      </c>
      <c r="K56" s="4">
        <v>0</v>
      </c>
      <c r="L56" s="4">
        <v>3492116911</v>
      </c>
    </row>
    <row r="57" spans="1:12" ht="22.5" outlineLevel="2">
      <c r="A57" s="2" t="s">
        <v>1747</v>
      </c>
      <c r="B57" s="1" t="s">
        <v>1748</v>
      </c>
      <c r="C57" s="3">
        <v>1207</v>
      </c>
      <c r="D57" s="1" t="s">
        <v>1751</v>
      </c>
      <c r="E57" s="4">
        <v>0</v>
      </c>
      <c r="F57" s="4">
        <v>3380877084</v>
      </c>
      <c r="G57" s="4">
        <v>0</v>
      </c>
      <c r="H57" s="4">
        <v>3380877084</v>
      </c>
      <c r="I57" s="4">
        <v>0</v>
      </c>
      <c r="J57" s="4">
        <v>0</v>
      </c>
      <c r="K57" s="4">
        <v>0</v>
      </c>
      <c r="L57" s="4">
        <v>3380877084</v>
      </c>
    </row>
    <row r="58" spans="1:12" ht="22.5" outlineLevel="2">
      <c r="A58" s="2" t="s">
        <v>1747</v>
      </c>
      <c r="B58" s="1" t="s">
        <v>1748</v>
      </c>
      <c r="C58" s="3">
        <v>1212</v>
      </c>
      <c r="D58" s="1" t="s">
        <v>1752</v>
      </c>
      <c r="E58" s="4">
        <v>0</v>
      </c>
      <c r="F58" s="4">
        <v>6000000</v>
      </c>
      <c r="G58" s="4">
        <v>0</v>
      </c>
      <c r="H58" s="4">
        <v>6000000</v>
      </c>
      <c r="I58" s="4">
        <v>6000000</v>
      </c>
      <c r="J58" s="4">
        <v>3300000</v>
      </c>
      <c r="K58" s="4">
        <v>6000000</v>
      </c>
      <c r="L58" s="4">
        <v>6000000</v>
      </c>
    </row>
    <row r="59" spans="1:12" ht="22.5" outlineLevel="2">
      <c r="A59" s="2" t="s">
        <v>1747</v>
      </c>
      <c r="B59" s="1" t="s">
        <v>1748</v>
      </c>
      <c r="C59" s="3">
        <v>1217</v>
      </c>
      <c r="D59" s="1" t="s">
        <v>1753</v>
      </c>
      <c r="E59" s="4">
        <v>0</v>
      </c>
      <c r="F59" s="4">
        <v>4184888824</v>
      </c>
      <c r="G59" s="4">
        <v>0</v>
      </c>
      <c r="H59" s="4">
        <v>4184888824</v>
      </c>
      <c r="I59" s="4">
        <v>0</v>
      </c>
      <c r="J59" s="4">
        <v>0</v>
      </c>
      <c r="K59" s="4">
        <v>0</v>
      </c>
      <c r="L59" s="4">
        <v>0</v>
      </c>
    </row>
    <row r="60" spans="1:12" ht="22.5" outlineLevel="2">
      <c r="A60" s="2" t="s">
        <v>1747</v>
      </c>
      <c r="B60" s="1" t="s">
        <v>1748</v>
      </c>
      <c r="C60" s="3">
        <v>1218</v>
      </c>
      <c r="D60" s="1" t="s">
        <v>1754</v>
      </c>
      <c r="E60" s="4">
        <v>0</v>
      </c>
      <c r="F60" s="4">
        <v>96441126</v>
      </c>
      <c r="G60" s="4">
        <v>0</v>
      </c>
      <c r="H60" s="4">
        <v>96441126</v>
      </c>
      <c r="I60" s="4">
        <v>96441126</v>
      </c>
      <c r="J60" s="4">
        <v>96441126</v>
      </c>
      <c r="K60" s="4">
        <v>96441126</v>
      </c>
      <c r="L60" s="4">
        <v>96441126</v>
      </c>
    </row>
    <row r="61" spans="1:12" s="19" customFormat="1" outlineLevel="1">
      <c r="A61" s="14" t="s">
        <v>1755</v>
      </c>
      <c r="B61" s="15"/>
      <c r="C61" s="8"/>
      <c r="D61" s="15"/>
      <c r="E61" s="16">
        <f t="shared" ref="E61:J61" si="13">SUBTOTAL(9,E55:E60)</f>
        <v>0</v>
      </c>
      <c r="F61" s="16">
        <f t="shared" si="13"/>
        <v>20862857301</v>
      </c>
      <c r="G61" s="16">
        <f t="shared" si="13"/>
        <v>0</v>
      </c>
      <c r="H61" s="16">
        <f t="shared" si="13"/>
        <v>20862857301</v>
      </c>
      <c r="I61" s="16">
        <f t="shared" si="13"/>
        <v>2494987352</v>
      </c>
      <c r="J61" s="16">
        <f t="shared" si="13"/>
        <v>1296014239</v>
      </c>
      <c r="K61" s="16">
        <f>SUBTOTAL(9,K55:K60)</f>
        <v>2494987352</v>
      </c>
      <c r="L61" s="16">
        <f>SUBTOTAL(9,L55:L60)</f>
        <v>9367981347</v>
      </c>
    </row>
    <row r="62" spans="1:12" outlineLevel="2">
      <c r="A62" s="2" t="s">
        <v>1756</v>
      </c>
      <c r="B62" s="1" t="s">
        <v>1757</v>
      </c>
      <c r="C62" s="3">
        <v>1230</v>
      </c>
      <c r="D62" s="1" t="s">
        <v>1758</v>
      </c>
      <c r="E62" s="4">
        <v>7041539180</v>
      </c>
      <c r="F62" s="4">
        <v>1345173419</v>
      </c>
      <c r="G62" s="4">
        <v>0</v>
      </c>
      <c r="H62" s="4">
        <v>8386712599</v>
      </c>
      <c r="I62" s="4">
        <v>0</v>
      </c>
      <c r="J62" s="4">
        <v>795752095</v>
      </c>
      <c r="K62" s="4">
        <v>0</v>
      </c>
      <c r="L62" s="4">
        <v>8787846833</v>
      </c>
    </row>
    <row r="63" spans="1:12" outlineLevel="2">
      <c r="A63" s="2" t="s">
        <v>1756</v>
      </c>
      <c r="B63" s="1" t="s">
        <v>1757</v>
      </c>
      <c r="C63" s="3">
        <v>1232</v>
      </c>
      <c r="D63" s="1" t="s">
        <v>1759</v>
      </c>
      <c r="E63" s="4">
        <v>1341574144</v>
      </c>
      <c r="F63" s="4">
        <v>0</v>
      </c>
      <c r="G63" s="4">
        <v>0</v>
      </c>
      <c r="H63" s="4">
        <v>1341574144</v>
      </c>
      <c r="I63" s="4">
        <v>0</v>
      </c>
      <c r="J63" s="4">
        <v>0</v>
      </c>
      <c r="K63" s="4">
        <v>0</v>
      </c>
      <c r="L63" s="4">
        <v>1346770629</v>
      </c>
    </row>
    <row r="64" spans="1:12" s="19" customFormat="1" outlineLevel="1">
      <c r="A64" s="14" t="s">
        <v>1760</v>
      </c>
      <c r="B64" s="15"/>
      <c r="C64" s="8"/>
      <c r="D64" s="15"/>
      <c r="E64" s="16">
        <f t="shared" ref="E64:J64" si="14">SUBTOTAL(9,E62:E63)</f>
        <v>8383113324</v>
      </c>
      <c r="F64" s="16">
        <f t="shared" si="14"/>
        <v>1345173419</v>
      </c>
      <c r="G64" s="16">
        <f t="shared" si="14"/>
        <v>0</v>
      </c>
      <c r="H64" s="16">
        <f t="shared" si="14"/>
        <v>9728286743</v>
      </c>
      <c r="I64" s="16">
        <f t="shared" si="14"/>
        <v>0</v>
      </c>
      <c r="J64" s="16">
        <f t="shared" si="14"/>
        <v>795752095</v>
      </c>
      <c r="K64" s="16">
        <f>SUBTOTAL(9,K62:K63)</f>
        <v>0</v>
      </c>
      <c r="L64" s="16">
        <f>SUBTOTAL(9,L62:L63)</f>
        <v>10134617462</v>
      </c>
    </row>
    <row r="65" spans="1:12" outlineLevel="2">
      <c r="A65" s="2" t="s">
        <v>1761</v>
      </c>
      <c r="B65" s="1" t="s">
        <v>1762</v>
      </c>
      <c r="C65" s="3">
        <v>1240</v>
      </c>
      <c r="D65" s="1" t="s">
        <v>1763</v>
      </c>
      <c r="E65" s="4">
        <v>5500000</v>
      </c>
      <c r="F65" s="4">
        <v>0</v>
      </c>
      <c r="G65" s="4">
        <v>0</v>
      </c>
      <c r="H65" s="4">
        <v>5500000</v>
      </c>
      <c r="I65" s="4">
        <v>0</v>
      </c>
      <c r="J65" s="4">
        <v>0</v>
      </c>
      <c r="K65" s="4">
        <v>0</v>
      </c>
      <c r="L65" s="4">
        <v>5266527</v>
      </c>
    </row>
    <row r="66" spans="1:12" s="19" customFormat="1" outlineLevel="1">
      <c r="A66" s="14" t="s">
        <v>1764</v>
      </c>
      <c r="B66" s="15"/>
      <c r="C66" s="8"/>
      <c r="D66" s="15"/>
      <c r="E66" s="16">
        <f t="shared" ref="E66:J66" si="15">SUBTOTAL(9,E65:E65)</f>
        <v>5500000</v>
      </c>
      <c r="F66" s="16">
        <f t="shared" si="15"/>
        <v>0</v>
      </c>
      <c r="G66" s="16">
        <f t="shared" si="15"/>
        <v>0</v>
      </c>
      <c r="H66" s="16">
        <f t="shared" si="15"/>
        <v>5500000</v>
      </c>
      <c r="I66" s="16">
        <f t="shared" si="15"/>
        <v>0</v>
      </c>
      <c r="J66" s="16">
        <f t="shared" si="15"/>
        <v>0</v>
      </c>
      <c r="K66" s="16">
        <f>SUBTOTAL(9,K65:K65)</f>
        <v>0</v>
      </c>
      <c r="L66" s="16">
        <f>SUBTOTAL(9,L65:L65)</f>
        <v>5266527</v>
      </c>
    </row>
    <row r="67" spans="1:12" outlineLevel="2">
      <c r="A67" s="2" t="s">
        <v>1765</v>
      </c>
      <c r="B67" s="1" t="s">
        <v>1766</v>
      </c>
      <c r="C67" s="3">
        <v>1260</v>
      </c>
      <c r="D67" s="1" t="s">
        <v>1767</v>
      </c>
      <c r="E67" s="4">
        <v>59765354</v>
      </c>
      <c r="F67" s="4">
        <v>41620933</v>
      </c>
      <c r="G67" s="4">
        <v>0</v>
      </c>
      <c r="H67" s="4">
        <v>101386287</v>
      </c>
      <c r="I67" s="4">
        <v>0</v>
      </c>
      <c r="J67" s="4">
        <v>18472055</v>
      </c>
      <c r="K67" s="4">
        <v>0</v>
      </c>
      <c r="L67" s="4">
        <v>126286043</v>
      </c>
    </row>
    <row r="68" spans="1:12" outlineLevel="2">
      <c r="A68" s="2" t="s">
        <v>1765</v>
      </c>
      <c r="B68" s="1" t="s">
        <v>1766</v>
      </c>
      <c r="C68" s="3">
        <v>1262</v>
      </c>
      <c r="D68" s="1" t="s">
        <v>1768</v>
      </c>
      <c r="E68" s="4">
        <v>1004755932</v>
      </c>
      <c r="F68" s="4">
        <v>123272283</v>
      </c>
      <c r="G68" s="4">
        <v>0</v>
      </c>
      <c r="H68" s="4">
        <v>1128028215</v>
      </c>
      <c r="I68" s="4">
        <v>0</v>
      </c>
      <c r="J68" s="4">
        <v>140607830</v>
      </c>
      <c r="K68" s="4">
        <v>0</v>
      </c>
      <c r="L68" s="4">
        <v>1082232275</v>
      </c>
    </row>
    <row r="69" spans="1:12" s="19" customFormat="1" outlineLevel="1">
      <c r="A69" s="14" t="s">
        <v>1769</v>
      </c>
      <c r="B69" s="15"/>
      <c r="C69" s="8"/>
      <c r="D69" s="15"/>
      <c r="E69" s="16">
        <f t="shared" ref="E69:J69" si="16">SUBTOTAL(9,E67:E68)</f>
        <v>1064521286</v>
      </c>
      <c r="F69" s="16">
        <f t="shared" si="16"/>
        <v>164893216</v>
      </c>
      <c r="G69" s="16">
        <f t="shared" si="16"/>
        <v>0</v>
      </c>
      <c r="H69" s="16">
        <f t="shared" si="16"/>
        <v>1229414502</v>
      </c>
      <c r="I69" s="16">
        <f t="shared" si="16"/>
        <v>0</v>
      </c>
      <c r="J69" s="16">
        <f t="shared" si="16"/>
        <v>159079885</v>
      </c>
      <c r="K69" s="16">
        <f>SUBTOTAL(9,K67:K68)</f>
        <v>0</v>
      </c>
      <c r="L69" s="16">
        <f>SUBTOTAL(9,L67:L68)</f>
        <v>1208518318</v>
      </c>
    </row>
    <row r="70" spans="1:12" outlineLevel="2">
      <c r="A70" s="2" t="s">
        <v>1770</v>
      </c>
      <c r="B70" s="1" t="s">
        <v>1771</v>
      </c>
      <c r="C70" s="3">
        <v>1270</v>
      </c>
      <c r="D70" s="1" t="s">
        <v>1772</v>
      </c>
      <c r="E70" s="4">
        <v>2300000000</v>
      </c>
      <c r="F70" s="4">
        <v>0</v>
      </c>
      <c r="G70" s="4">
        <v>0</v>
      </c>
      <c r="H70" s="4">
        <v>2300000000</v>
      </c>
      <c r="I70" s="4">
        <v>0</v>
      </c>
      <c r="J70" s="4">
        <v>0</v>
      </c>
      <c r="K70" s="4">
        <v>0</v>
      </c>
      <c r="L70" s="4">
        <v>1245540</v>
      </c>
    </row>
    <row r="71" spans="1:12" s="19" customFormat="1" outlineLevel="1">
      <c r="A71" s="14" t="s">
        <v>1773</v>
      </c>
      <c r="B71" s="15"/>
      <c r="C71" s="8"/>
      <c r="D71" s="15"/>
      <c r="E71" s="16">
        <f t="shared" ref="E71:J71" si="17">SUBTOTAL(9,E70:E70)</f>
        <v>2300000000</v>
      </c>
      <c r="F71" s="16">
        <f t="shared" si="17"/>
        <v>0</v>
      </c>
      <c r="G71" s="16">
        <f t="shared" si="17"/>
        <v>0</v>
      </c>
      <c r="H71" s="16">
        <f t="shared" si="17"/>
        <v>2300000000</v>
      </c>
      <c r="I71" s="16">
        <f t="shared" si="17"/>
        <v>0</v>
      </c>
      <c r="J71" s="16">
        <f t="shared" si="17"/>
        <v>0</v>
      </c>
      <c r="K71" s="16">
        <f>SUBTOTAL(9,K70:K70)</f>
        <v>0</v>
      </c>
      <c r="L71" s="16">
        <f>SUBTOTAL(9,L70:L70)</f>
        <v>1245540</v>
      </c>
    </row>
    <row r="72" spans="1:12" outlineLevel="2">
      <c r="A72" s="2" t="s">
        <v>1774</v>
      </c>
      <c r="B72" s="1" t="s">
        <v>1775</v>
      </c>
      <c r="C72" s="3">
        <v>1280</v>
      </c>
      <c r="D72" s="1" t="s">
        <v>1776</v>
      </c>
      <c r="E72" s="4">
        <v>1000</v>
      </c>
      <c r="F72" s="4">
        <v>0</v>
      </c>
      <c r="G72" s="4">
        <v>0</v>
      </c>
      <c r="H72" s="4">
        <v>1000</v>
      </c>
      <c r="I72" s="4">
        <v>0</v>
      </c>
      <c r="J72" s="4">
        <v>0</v>
      </c>
      <c r="K72" s="4">
        <v>0</v>
      </c>
      <c r="L72" s="4">
        <v>0</v>
      </c>
    </row>
    <row r="73" spans="1:12" ht="22.5" outlineLevel="2">
      <c r="A73" s="2" t="s">
        <v>1774</v>
      </c>
      <c r="B73" s="1" t="s">
        <v>1775</v>
      </c>
      <c r="C73" s="3">
        <v>1282</v>
      </c>
      <c r="D73" s="1" t="s">
        <v>1777</v>
      </c>
      <c r="E73" s="4">
        <v>0</v>
      </c>
      <c r="F73" s="4">
        <v>266985173</v>
      </c>
      <c r="G73" s="4">
        <v>0</v>
      </c>
      <c r="H73" s="4">
        <v>266985173</v>
      </c>
      <c r="I73" s="4">
        <v>0</v>
      </c>
      <c r="J73" s="4">
        <v>0</v>
      </c>
      <c r="K73" s="4">
        <v>0</v>
      </c>
      <c r="L73" s="4">
        <v>254670535</v>
      </c>
    </row>
    <row r="74" spans="1:12" ht="22.5" outlineLevel="2">
      <c r="A74" s="2" t="s">
        <v>1774</v>
      </c>
      <c r="B74" s="1" t="s">
        <v>1775</v>
      </c>
      <c r="C74" s="3">
        <v>1285</v>
      </c>
      <c r="D74" s="1" t="s">
        <v>1778</v>
      </c>
      <c r="E74" s="4">
        <v>0</v>
      </c>
      <c r="F74" s="4">
        <v>1350000000</v>
      </c>
      <c r="G74" s="4">
        <v>0</v>
      </c>
      <c r="H74" s="4">
        <v>1350000000</v>
      </c>
      <c r="I74" s="4">
        <v>0</v>
      </c>
      <c r="J74" s="4">
        <v>0</v>
      </c>
      <c r="K74" s="4">
        <v>0</v>
      </c>
      <c r="L74" s="4">
        <v>0</v>
      </c>
    </row>
    <row r="75" spans="1:12" ht="22.5" outlineLevel="2">
      <c r="A75" s="2" t="s">
        <v>1774</v>
      </c>
      <c r="B75" s="1" t="s">
        <v>1775</v>
      </c>
      <c r="C75" s="3">
        <v>1286</v>
      </c>
      <c r="D75" s="1" t="s">
        <v>1779</v>
      </c>
      <c r="E75" s="4">
        <v>0</v>
      </c>
      <c r="F75" s="4">
        <v>16092600</v>
      </c>
      <c r="G75" s="4">
        <v>0</v>
      </c>
      <c r="H75" s="4">
        <v>16092600</v>
      </c>
      <c r="I75" s="4">
        <v>0</v>
      </c>
      <c r="J75" s="4">
        <v>0</v>
      </c>
      <c r="K75" s="4">
        <v>0</v>
      </c>
      <c r="L75" s="4">
        <v>0</v>
      </c>
    </row>
    <row r="76" spans="1:12" ht="33.75" outlineLevel="2">
      <c r="A76" s="2" t="s">
        <v>1774</v>
      </c>
      <c r="B76" s="1" t="s">
        <v>1775</v>
      </c>
      <c r="C76" s="3">
        <v>1287</v>
      </c>
      <c r="D76" s="1" t="s">
        <v>1780</v>
      </c>
      <c r="E76" s="4">
        <v>0</v>
      </c>
      <c r="F76" s="4">
        <v>700000000</v>
      </c>
      <c r="G76" s="4">
        <v>0</v>
      </c>
      <c r="H76" s="4">
        <v>700000000</v>
      </c>
      <c r="I76" s="4">
        <v>0</v>
      </c>
      <c r="J76" s="4">
        <v>700000000</v>
      </c>
      <c r="K76" s="4">
        <v>0</v>
      </c>
      <c r="L76" s="4">
        <v>1400000000</v>
      </c>
    </row>
    <row r="77" spans="1:12" s="19" customFormat="1" outlineLevel="1">
      <c r="A77" s="14" t="s">
        <v>1781</v>
      </c>
      <c r="B77" s="15"/>
      <c r="C77" s="8"/>
      <c r="D77" s="15"/>
      <c r="E77" s="16">
        <f t="shared" ref="E77:J77" si="18">SUBTOTAL(9,E72:E76)</f>
        <v>1000</v>
      </c>
      <c r="F77" s="16">
        <f t="shared" si="18"/>
        <v>2333077773</v>
      </c>
      <c r="G77" s="16">
        <f t="shared" si="18"/>
        <v>0</v>
      </c>
      <c r="H77" s="16">
        <f t="shared" si="18"/>
        <v>2333078773</v>
      </c>
      <c r="I77" s="16">
        <f t="shared" si="18"/>
        <v>0</v>
      </c>
      <c r="J77" s="16">
        <f t="shared" si="18"/>
        <v>700000000</v>
      </c>
      <c r="K77" s="16">
        <f>SUBTOTAL(9,K72:K76)</f>
        <v>0</v>
      </c>
      <c r="L77" s="16">
        <f>SUBTOTAL(9,L72:L76)</f>
        <v>1654670535</v>
      </c>
    </row>
    <row r="78" spans="1:12" outlineLevel="2">
      <c r="A78" s="2" t="s">
        <v>1782</v>
      </c>
      <c r="B78" s="1" t="s">
        <v>1783</v>
      </c>
      <c r="C78" s="3">
        <v>1292</v>
      </c>
      <c r="D78" s="1" t="s">
        <v>1785</v>
      </c>
      <c r="E78" s="4">
        <v>734294</v>
      </c>
      <c r="F78" s="4">
        <v>0</v>
      </c>
      <c r="G78" s="4">
        <v>0</v>
      </c>
      <c r="H78" s="4">
        <v>734294</v>
      </c>
      <c r="I78" s="4">
        <v>0</v>
      </c>
      <c r="J78" s="4">
        <v>0</v>
      </c>
      <c r="K78" s="4">
        <v>0</v>
      </c>
      <c r="L78" s="4">
        <v>124800</v>
      </c>
    </row>
    <row r="79" spans="1:12" outlineLevel="2">
      <c r="A79" s="2" t="s">
        <v>1782</v>
      </c>
      <c r="B79" s="1" t="s">
        <v>1783</v>
      </c>
      <c r="C79" s="3">
        <v>1294</v>
      </c>
      <c r="D79" s="1" t="s">
        <v>1786</v>
      </c>
      <c r="E79" s="4">
        <v>52284</v>
      </c>
      <c r="F79" s="4">
        <v>0</v>
      </c>
      <c r="G79" s="4">
        <v>0</v>
      </c>
      <c r="H79" s="4">
        <v>52284</v>
      </c>
      <c r="I79" s="4">
        <v>0</v>
      </c>
      <c r="J79" s="4">
        <v>0</v>
      </c>
      <c r="K79" s="4">
        <v>0</v>
      </c>
      <c r="L79" s="4">
        <v>5178122</v>
      </c>
    </row>
    <row r="80" spans="1:12" outlineLevel="2">
      <c r="A80" s="2" t="s">
        <v>1782</v>
      </c>
      <c r="B80" s="1" t="s">
        <v>1783</v>
      </c>
      <c r="C80" s="3">
        <v>1296</v>
      </c>
      <c r="D80" s="1" t="s">
        <v>1787</v>
      </c>
      <c r="E80" s="4">
        <v>5000000</v>
      </c>
      <c r="F80" s="4">
        <v>0</v>
      </c>
      <c r="G80" s="4">
        <v>0</v>
      </c>
      <c r="H80" s="4">
        <v>5000000</v>
      </c>
      <c r="I80" s="4">
        <v>0</v>
      </c>
      <c r="J80" s="4">
        <v>0</v>
      </c>
      <c r="K80" s="4">
        <v>0</v>
      </c>
      <c r="L80" s="4">
        <v>3496534</v>
      </c>
    </row>
    <row r="81" spans="1:12" outlineLevel="2">
      <c r="A81" s="2" t="s">
        <v>1782</v>
      </c>
      <c r="B81" s="1" t="s">
        <v>1783</v>
      </c>
      <c r="C81" s="3">
        <v>1298</v>
      </c>
      <c r="D81" s="1" t="s">
        <v>1788</v>
      </c>
      <c r="E81" s="4">
        <v>818134</v>
      </c>
      <c r="F81" s="4">
        <v>0</v>
      </c>
      <c r="G81" s="4">
        <v>0</v>
      </c>
      <c r="H81" s="4">
        <v>818134</v>
      </c>
      <c r="I81" s="4">
        <v>0</v>
      </c>
      <c r="J81" s="4">
        <v>0</v>
      </c>
      <c r="K81" s="4">
        <v>0</v>
      </c>
      <c r="L81" s="4">
        <v>1047921</v>
      </c>
    </row>
    <row r="82" spans="1:12" s="19" customFormat="1" outlineLevel="1">
      <c r="A82" s="14" t="s">
        <v>1789</v>
      </c>
      <c r="B82" s="15"/>
      <c r="C82" s="8"/>
      <c r="D82" s="15"/>
      <c r="E82" s="16">
        <f>SUBTOTAL(9,E78:E81)</f>
        <v>6604712</v>
      </c>
      <c r="F82" s="16">
        <f t="shared" ref="F82:L82" si="19">SUBTOTAL(9,F78:F81)</f>
        <v>0</v>
      </c>
      <c r="G82" s="16">
        <f t="shared" si="19"/>
        <v>0</v>
      </c>
      <c r="H82" s="16">
        <f t="shared" si="19"/>
        <v>6604712</v>
      </c>
      <c r="I82" s="16">
        <f t="shared" si="19"/>
        <v>0</v>
      </c>
      <c r="J82" s="16">
        <f t="shared" si="19"/>
        <v>0</v>
      </c>
      <c r="K82" s="16">
        <f t="shared" si="19"/>
        <v>0</v>
      </c>
      <c r="L82" s="16">
        <f t="shared" si="19"/>
        <v>9847377</v>
      </c>
    </row>
    <row r="83" spans="1:12" ht="22.5" outlineLevel="2">
      <c r="A83" s="2" t="s">
        <v>1790</v>
      </c>
      <c r="B83" s="1" t="s">
        <v>1791</v>
      </c>
      <c r="C83" s="3">
        <v>1299</v>
      </c>
      <c r="D83" s="1" t="s">
        <v>1792</v>
      </c>
      <c r="E83" s="4">
        <v>0</v>
      </c>
      <c r="F83" s="4">
        <v>2090968281</v>
      </c>
      <c r="G83" s="4">
        <v>0</v>
      </c>
      <c r="H83" s="4">
        <v>2090968281</v>
      </c>
      <c r="I83" s="4">
        <v>2090968281</v>
      </c>
      <c r="J83" s="4">
        <v>2090968281</v>
      </c>
      <c r="K83" s="4">
        <v>2090968281</v>
      </c>
      <c r="L83" s="4">
        <v>2090968281</v>
      </c>
    </row>
    <row r="84" spans="1:12" outlineLevel="2">
      <c r="A84" s="2" t="s">
        <v>1790</v>
      </c>
      <c r="B84" s="1" t="s">
        <v>1791</v>
      </c>
      <c r="C84" s="3">
        <v>1300</v>
      </c>
      <c r="D84" s="1" t="s">
        <v>1793</v>
      </c>
      <c r="E84" s="4">
        <v>1000</v>
      </c>
      <c r="F84" s="4">
        <v>197439922</v>
      </c>
      <c r="G84" s="4">
        <v>0</v>
      </c>
      <c r="H84" s="4">
        <v>197440922</v>
      </c>
      <c r="I84" s="4">
        <v>0</v>
      </c>
      <c r="J84" s="4">
        <v>0</v>
      </c>
      <c r="K84" s="4">
        <v>1000</v>
      </c>
      <c r="L84" s="4">
        <v>197439922</v>
      </c>
    </row>
    <row r="85" spans="1:12" ht="22.5" outlineLevel="2">
      <c r="A85" s="2" t="s">
        <v>1790</v>
      </c>
      <c r="B85" s="1" t="s">
        <v>1791</v>
      </c>
      <c r="C85" s="3">
        <v>1301</v>
      </c>
      <c r="D85" s="1" t="s">
        <v>1794</v>
      </c>
      <c r="E85" s="4">
        <v>0</v>
      </c>
      <c r="F85" s="4">
        <v>31634807016</v>
      </c>
      <c r="G85" s="4">
        <v>0</v>
      </c>
      <c r="H85" s="4">
        <v>31634807016</v>
      </c>
      <c r="I85" s="4">
        <v>0</v>
      </c>
      <c r="J85" s="4">
        <v>0</v>
      </c>
      <c r="K85" s="4">
        <v>31634807016</v>
      </c>
      <c r="L85" s="4">
        <v>31634807016</v>
      </c>
    </row>
    <row r="86" spans="1:12" outlineLevel="2">
      <c r="A86" s="2" t="s">
        <v>1790</v>
      </c>
      <c r="B86" s="1" t="s">
        <v>1791</v>
      </c>
      <c r="C86" s="3">
        <v>1302</v>
      </c>
      <c r="D86" s="1" t="s">
        <v>1795</v>
      </c>
      <c r="E86" s="4">
        <v>0</v>
      </c>
      <c r="F86" s="4">
        <v>53453721487</v>
      </c>
      <c r="G86" s="4">
        <v>0</v>
      </c>
      <c r="H86" s="4">
        <v>53453721487</v>
      </c>
      <c r="I86" s="4">
        <v>758000000</v>
      </c>
      <c r="J86" s="4">
        <v>758000000</v>
      </c>
      <c r="K86" s="4">
        <v>53453721487</v>
      </c>
      <c r="L86" s="4">
        <v>53453721487</v>
      </c>
    </row>
    <row r="87" spans="1:12" outlineLevel="2">
      <c r="A87" s="2" t="s">
        <v>1790</v>
      </c>
      <c r="B87" s="1" t="s">
        <v>1791</v>
      </c>
      <c r="C87" s="3">
        <v>1303</v>
      </c>
      <c r="D87" s="1" t="s">
        <v>1796</v>
      </c>
      <c r="E87" s="4">
        <v>0</v>
      </c>
      <c r="F87" s="4">
        <v>5891645508</v>
      </c>
      <c r="G87" s="4">
        <v>0</v>
      </c>
      <c r="H87" s="4">
        <v>5891645508</v>
      </c>
      <c r="I87" s="4">
        <v>0</v>
      </c>
      <c r="J87" s="4">
        <v>0</v>
      </c>
      <c r="K87" s="4">
        <v>5891645508</v>
      </c>
      <c r="L87" s="4">
        <v>5891645508</v>
      </c>
    </row>
    <row r="88" spans="1:12" outlineLevel="2">
      <c r="A88" s="2" t="s">
        <v>1790</v>
      </c>
      <c r="B88" s="1" t="s">
        <v>1791</v>
      </c>
      <c r="C88" s="3">
        <v>1304</v>
      </c>
      <c r="D88" s="1" t="s">
        <v>1797</v>
      </c>
      <c r="E88" s="4">
        <v>1000</v>
      </c>
      <c r="F88" s="4">
        <v>0</v>
      </c>
      <c r="G88" s="4">
        <v>0</v>
      </c>
      <c r="H88" s="4">
        <v>1000</v>
      </c>
      <c r="I88" s="4">
        <v>0</v>
      </c>
      <c r="J88" s="4">
        <v>0</v>
      </c>
      <c r="K88" s="4">
        <v>1000</v>
      </c>
      <c r="L88" s="4">
        <v>0</v>
      </c>
    </row>
    <row r="89" spans="1:12" ht="33.75" outlineLevel="2">
      <c r="A89" s="2" t="s">
        <v>1790</v>
      </c>
      <c r="B89" s="1" t="s">
        <v>1791</v>
      </c>
      <c r="C89" s="3">
        <v>1306</v>
      </c>
      <c r="D89" s="1" t="s">
        <v>1798</v>
      </c>
      <c r="E89" s="4">
        <v>0</v>
      </c>
      <c r="F89" s="4">
        <v>677866194</v>
      </c>
      <c r="G89" s="4">
        <v>0</v>
      </c>
      <c r="H89" s="4">
        <v>677866194</v>
      </c>
      <c r="I89" s="4">
        <v>0</v>
      </c>
      <c r="J89" s="4">
        <v>0</v>
      </c>
      <c r="K89" s="4">
        <v>677866194</v>
      </c>
      <c r="L89" s="4">
        <v>677866194</v>
      </c>
    </row>
    <row r="90" spans="1:12" ht="22.5" outlineLevel="2">
      <c r="A90" s="2" t="s">
        <v>1790</v>
      </c>
      <c r="B90" s="1" t="s">
        <v>1791</v>
      </c>
      <c r="C90" s="3">
        <v>1307</v>
      </c>
      <c r="D90" s="1" t="s">
        <v>1799</v>
      </c>
      <c r="E90" s="4">
        <v>0</v>
      </c>
      <c r="F90" s="4">
        <v>1131904972</v>
      </c>
      <c r="G90" s="4">
        <v>13333333</v>
      </c>
      <c r="H90" s="4">
        <v>1118571639</v>
      </c>
      <c r="I90" s="4">
        <v>0</v>
      </c>
      <c r="J90" s="4">
        <v>0</v>
      </c>
      <c r="K90" s="4">
        <v>1131904972</v>
      </c>
      <c r="L90" s="4">
        <v>1118571639</v>
      </c>
    </row>
    <row r="91" spans="1:12" ht="22.5" outlineLevel="2">
      <c r="A91" s="2" t="s">
        <v>1790</v>
      </c>
      <c r="B91" s="1" t="s">
        <v>1791</v>
      </c>
      <c r="C91" s="3">
        <v>1308</v>
      </c>
      <c r="D91" s="1" t="s">
        <v>1800</v>
      </c>
      <c r="E91" s="4">
        <v>0</v>
      </c>
      <c r="F91" s="4">
        <v>666597213</v>
      </c>
      <c r="G91" s="4">
        <v>48862843</v>
      </c>
      <c r="H91" s="4">
        <v>617734370</v>
      </c>
      <c r="I91" s="4">
        <v>0</v>
      </c>
      <c r="J91" s="4">
        <v>0</v>
      </c>
      <c r="K91" s="4">
        <v>66597213</v>
      </c>
      <c r="L91" s="4">
        <v>617734370</v>
      </c>
    </row>
    <row r="92" spans="1:12" ht="22.5" outlineLevel="2">
      <c r="A92" s="2" t="s">
        <v>1790</v>
      </c>
      <c r="B92" s="1" t="s">
        <v>1791</v>
      </c>
      <c r="C92" s="3">
        <v>1309</v>
      </c>
      <c r="D92" s="1" t="s">
        <v>1801</v>
      </c>
      <c r="E92" s="4">
        <v>0</v>
      </c>
      <c r="F92" s="4">
        <v>138305141</v>
      </c>
      <c r="G92" s="4">
        <v>0</v>
      </c>
      <c r="H92" s="4">
        <v>138305141</v>
      </c>
      <c r="I92" s="4">
        <v>0</v>
      </c>
      <c r="J92" s="4">
        <v>0</v>
      </c>
      <c r="K92" s="4">
        <v>138305141</v>
      </c>
      <c r="L92" s="4">
        <v>138305141</v>
      </c>
    </row>
    <row r="93" spans="1:12" s="19" customFormat="1" outlineLevel="1">
      <c r="A93" s="14" t="s">
        <v>1802</v>
      </c>
      <c r="B93" s="15"/>
      <c r="C93" s="8"/>
      <c r="D93" s="15"/>
      <c r="E93" s="16">
        <f t="shared" ref="E93:J93" si="20">SUBTOTAL(9,E83:E92)</f>
        <v>2000</v>
      </c>
      <c r="F93" s="16">
        <f t="shared" si="20"/>
        <v>95883255734</v>
      </c>
      <c r="G93" s="16">
        <f t="shared" si="20"/>
        <v>62196176</v>
      </c>
      <c r="H93" s="16">
        <f t="shared" si="20"/>
        <v>95821061558</v>
      </c>
      <c r="I93" s="16">
        <f t="shared" si="20"/>
        <v>2848968281</v>
      </c>
      <c r="J93" s="16">
        <f t="shared" si="20"/>
        <v>2848968281</v>
      </c>
      <c r="K93" s="16">
        <f>SUBTOTAL(9,K83:K92)</f>
        <v>95085817812</v>
      </c>
      <c r="L93" s="16">
        <f>SUBTOTAL(9,L83:L92)</f>
        <v>95821059558</v>
      </c>
    </row>
    <row r="94" spans="1:12" outlineLevel="2">
      <c r="A94" s="2" t="s">
        <v>1803</v>
      </c>
      <c r="B94" s="1" t="s">
        <v>1804</v>
      </c>
      <c r="C94" s="3">
        <v>1310</v>
      </c>
      <c r="D94" s="1" t="s">
        <v>1805</v>
      </c>
      <c r="E94" s="4">
        <v>49889561</v>
      </c>
      <c r="F94" s="4">
        <v>0</v>
      </c>
      <c r="G94" s="4">
        <v>0</v>
      </c>
      <c r="H94" s="4">
        <v>49889561</v>
      </c>
      <c r="I94" s="4">
        <v>0</v>
      </c>
      <c r="J94" s="4">
        <v>0</v>
      </c>
      <c r="K94" s="4">
        <v>0</v>
      </c>
      <c r="L94" s="4">
        <v>0</v>
      </c>
    </row>
    <row r="95" spans="1:12" outlineLevel="2">
      <c r="A95" s="2" t="s">
        <v>1803</v>
      </c>
      <c r="B95" s="1" t="s">
        <v>1804</v>
      </c>
      <c r="C95" s="3">
        <v>1312</v>
      </c>
      <c r="D95" s="1" t="s">
        <v>1806</v>
      </c>
      <c r="E95" s="4">
        <v>156750000</v>
      </c>
      <c r="F95" s="4">
        <v>0</v>
      </c>
      <c r="G95" s="4">
        <v>0</v>
      </c>
      <c r="H95" s="4">
        <v>156750000</v>
      </c>
      <c r="I95" s="4">
        <v>0</v>
      </c>
      <c r="J95" s="4">
        <v>0</v>
      </c>
      <c r="K95" s="4">
        <v>0</v>
      </c>
      <c r="L95" s="4">
        <v>0</v>
      </c>
    </row>
    <row r="96" spans="1:12" s="19" customFormat="1" outlineLevel="1">
      <c r="A96" s="14" t="s">
        <v>1807</v>
      </c>
      <c r="B96" s="15"/>
      <c r="C96" s="8"/>
      <c r="D96" s="15"/>
      <c r="E96" s="16">
        <f t="shared" ref="E96:J96" si="21">SUBTOTAL(9,E94:E95)</f>
        <v>206639561</v>
      </c>
      <c r="F96" s="16">
        <f t="shared" si="21"/>
        <v>0</v>
      </c>
      <c r="G96" s="16">
        <f t="shared" si="21"/>
        <v>0</v>
      </c>
      <c r="H96" s="16">
        <f t="shared" si="21"/>
        <v>206639561</v>
      </c>
      <c r="I96" s="16">
        <f t="shared" si="21"/>
        <v>0</v>
      </c>
      <c r="J96" s="16">
        <f t="shared" si="21"/>
        <v>0</v>
      </c>
      <c r="K96" s="16">
        <f>SUBTOTAL(9,K94:K95)</f>
        <v>0</v>
      </c>
      <c r="L96" s="16">
        <f>SUBTOTAL(9,L94:L95)</f>
        <v>0</v>
      </c>
    </row>
    <row r="97" spans="1:12" outlineLevel="2">
      <c r="A97" s="2" t="s">
        <v>1808</v>
      </c>
      <c r="B97" s="1" t="s">
        <v>1809</v>
      </c>
      <c r="C97" s="3">
        <v>1320</v>
      </c>
      <c r="D97" s="1" t="s">
        <v>1809</v>
      </c>
      <c r="E97" s="4">
        <v>300000000</v>
      </c>
      <c r="F97" s="4">
        <v>129942874</v>
      </c>
      <c r="G97" s="4">
        <v>0</v>
      </c>
      <c r="H97" s="4">
        <v>429942874</v>
      </c>
      <c r="I97" s="4">
        <v>0</v>
      </c>
      <c r="J97" s="4">
        <v>147595816</v>
      </c>
      <c r="K97" s="4">
        <v>0</v>
      </c>
      <c r="L97" s="4">
        <v>505545690</v>
      </c>
    </row>
    <row r="98" spans="1:12" s="19" customFormat="1" outlineLevel="1">
      <c r="A98" s="14" t="s">
        <v>1810</v>
      </c>
      <c r="B98" s="15"/>
      <c r="C98" s="8"/>
      <c r="D98" s="15"/>
      <c r="E98" s="16">
        <f t="shared" ref="E98:J98" si="22">SUBTOTAL(9,E97:E97)</f>
        <v>300000000</v>
      </c>
      <c r="F98" s="16">
        <f t="shared" si="22"/>
        <v>129942874</v>
      </c>
      <c r="G98" s="16">
        <f t="shared" si="22"/>
        <v>0</v>
      </c>
      <c r="H98" s="16">
        <f t="shared" si="22"/>
        <v>429942874</v>
      </c>
      <c r="I98" s="16">
        <f t="shared" si="22"/>
        <v>0</v>
      </c>
      <c r="J98" s="16">
        <f t="shared" si="22"/>
        <v>147595816</v>
      </c>
      <c r="K98" s="16">
        <f>SUBTOTAL(9,K97:K97)</f>
        <v>0</v>
      </c>
      <c r="L98" s="16">
        <f>SUBTOTAL(9,L97:L97)</f>
        <v>505545690</v>
      </c>
    </row>
    <row r="99" spans="1:12" outlineLevel="2">
      <c r="A99" s="2" t="s">
        <v>1811</v>
      </c>
      <c r="B99" s="1" t="s">
        <v>1812</v>
      </c>
      <c r="C99" s="3">
        <v>1330</v>
      </c>
      <c r="D99" s="1" t="s">
        <v>1813</v>
      </c>
      <c r="E99" s="4">
        <v>34800000</v>
      </c>
      <c r="F99" s="4">
        <v>148798979</v>
      </c>
      <c r="G99" s="4">
        <v>0</v>
      </c>
      <c r="H99" s="4">
        <v>183598979</v>
      </c>
      <c r="I99" s="4">
        <v>0</v>
      </c>
      <c r="J99" s="4">
        <v>85571269</v>
      </c>
      <c r="K99" s="4">
        <v>0</v>
      </c>
      <c r="L99" s="4">
        <v>304387165</v>
      </c>
    </row>
    <row r="100" spans="1:12" outlineLevel="2">
      <c r="A100" s="2" t="s">
        <v>1811</v>
      </c>
      <c r="B100" s="1" t="s">
        <v>1812</v>
      </c>
      <c r="C100" s="3">
        <v>1332</v>
      </c>
      <c r="D100" s="1" t="s">
        <v>1814</v>
      </c>
      <c r="E100" s="4">
        <v>93600000</v>
      </c>
      <c r="F100" s="4">
        <v>28733297</v>
      </c>
      <c r="G100" s="4">
        <v>0</v>
      </c>
      <c r="H100" s="4">
        <v>122333297</v>
      </c>
      <c r="I100" s="4">
        <v>0</v>
      </c>
      <c r="J100" s="4">
        <v>30058246</v>
      </c>
      <c r="K100" s="4">
        <v>0</v>
      </c>
      <c r="L100" s="4">
        <v>154789727</v>
      </c>
    </row>
    <row r="101" spans="1:12" s="19" customFormat="1" outlineLevel="1">
      <c r="A101" s="14" t="s">
        <v>1815</v>
      </c>
      <c r="B101" s="15"/>
      <c r="C101" s="8"/>
      <c r="D101" s="15"/>
      <c r="E101" s="16">
        <f t="shared" ref="E101:J101" si="23">SUBTOTAL(9,E99:E100)</f>
        <v>128400000</v>
      </c>
      <c r="F101" s="16">
        <f t="shared" si="23"/>
        <v>177532276</v>
      </c>
      <c r="G101" s="16">
        <f t="shared" si="23"/>
        <v>0</v>
      </c>
      <c r="H101" s="16">
        <f t="shared" si="23"/>
        <v>305932276</v>
      </c>
      <c r="I101" s="16">
        <f t="shared" si="23"/>
        <v>0</v>
      </c>
      <c r="J101" s="16">
        <f t="shared" si="23"/>
        <v>115629515</v>
      </c>
      <c r="K101" s="16">
        <f>SUBTOTAL(9,K99:K100)</f>
        <v>0</v>
      </c>
      <c r="L101" s="16">
        <f>SUBTOTAL(9,L99:L100)</f>
        <v>459176892</v>
      </c>
    </row>
    <row r="102" spans="1:12" outlineLevel="2">
      <c r="A102" s="2" t="s">
        <v>1816</v>
      </c>
      <c r="B102" s="1" t="s">
        <v>1817</v>
      </c>
      <c r="C102" s="3">
        <v>1340</v>
      </c>
      <c r="D102" s="1" t="s">
        <v>1818</v>
      </c>
      <c r="E102" s="4">
        <v>16305276</v>
      </c>
      <c r="F102" s="4">
        <v>0</v>
      </c>
      <c r="G102" s="4">
        <v>0</v>
      </c>
      <c r="H102" s="4">
        <v>16305276</v>
      </c>
      <c r="I102" s="4">
        <v>0</v>
      </c>
      <c r="J102" s="4">
        <v>648793</v>
      </c>
      <c r="K102" s="4">
        <v>0</v>
      </c>
      <c r="L102" s="4">
        <v>8651787</v>
      </c>
    </row>
    <row r="103" spans="1:12" s="19" customFormat="1" outlineLevel="1">
      <c r="A103" s="14" t="s">
        <v>1819</v>
      </c>
      <c r="B103" s="15"/>
      <c r="C103" s="8"/>
      <c r="D103" s="15"/>
      <c r="E103" s="16">
        <f t="shared" ref="E103:J103" si="24">SUBTOTAL(9,E102:E102)</f>
        <v>16305276</v>
      </c>
      <c r="F103" s="16">
        <f t="shared" si="24"/>
        <v>0</v>
      </c>
      <c r="G103" s="16">
        <f t="shared" si="24"/>
        <v>0</v>
      </c>
      <c r="H103" s="16">
        <f t="shared" si="24"/>
        <v>16305276</v>
      </c>
      <c r="I103" s="16">
        <f t="shared" si="24"/>
        <v>0</v>
      </c>
      <c r="J103" s="16">
        <f t="shared" si="24"/>
        <v>648793</v>
      </c>
      <c r="K103" s="16">
        <f>SUBTOTAL(9,K102:K102)</f>
        <v>0</v>
      </c>
      <c r="L103" s="16">
        <f>SUBTOTAL(9,L102:L102)</f>
        <v>8651787</v>
      </c>
    </row>
    <row r="104" spans="1:12" outlineLevel="2">
      <c r="A104" s="2" t="s">
        <v>1820</v>
      </c>
      <c r="B104" s="1" t="s">
        <v>1821</v>
      </c>
      <c r="C104" s="3">
        <v>1380</v>
      </c>
      <c r="D104" s="1" t="s">
        <v>1822</v>
      </c>
      <c r="E104" s="4">
        <v>400000000</v>
      </c>
      <c r="F104" s="4">
        <v>350889013</v>
      </c>
      <c r="G104" s="4">
        <v>0</v>
      </c>
      <c r="H104" s="4">
        <v>750889013</v>
      </c>
      <c r="I104" s="4">
        <v>0</v>
      </c>
      <c r="J104" s="4">
        <v>118952529</v>
      </c>
      <c r="K104" s="4">
        <v>0</v>
      </c>
      <c r="L104" s="4">
        <v>937152639</v>
      </c>
    </row>
    <row r="105" spans="1:12" outlineLevel="2">
      <c r="A105" s="2" t="s">
        <v>1820</v>
      </c>
      <c r="B105" s="1" t="s">
        <v>1821</v>
      </c>
      <c r="C105" s="3">
        <v>1382</v>
      </c>
      <c r="D105" s="1" t="s">
        <v>1823</v>
      </c>
      <c r="E105" s="4">
        <v>350000000</v>
      </c>
      <c r="F105" s="4">
        <v>0</v>
      </c>
      <c r="G105" s="4">
        <v>0</v>
      </c>
      <c r="H105" s="4">
        <v>350000000</v>
      </c>
      <c r="I105" s="4">
        <v>0</v>
      </c>
      <c r="J105" s="4">
        <v>77823511</v>
      </c>
      <c r="K105" s="4">
        <v>0</v>
      </c>
      <c r="L105" s="4">
        <v>416565718</v>
      </c>
    </row>
    <row r="106" spans="1:12" outlineLevel="2">
      <c r="A106" s="2" t="s">
        <v>1820</v>
      </c>
      <c r="B106" s="1" t="s">
        <v>1821</v>
      </c>
      <c r="C106" s="3">
        <v>1384</v>
      </c>
      <c r="D106" s="1" t="s">
        <v>1824</v>
      </c>
      <c r="E106" s="4">
        <v>300000000</v>
      </c>
      <c r="F106" s="4">
        <v>300041953</v>
      </c>
      <c r="G106" s="4">
        <v>0</v>
      </c>
      <c r="H106" s="4">
        <v>600041953</v>
      </c>
      <c r="I106" s="4">
        <v>0</v>
      </c>
      <c r="J106" s="4">
        <v>126322457</v>
      </c>
      <c r="K106" s="4">
        <v>0</v>
      </c>
      <c r="L106" s="4">
        <v>698410308</v>
      </c>
    </row>
    <row r="107" spans="1:12" outlineLevel="2">
      <c r="A107" s="2" t="s">
        <v>1820</v>
      </c>
      <c r="B107" s="1" t="s">
        <v>1821</v>
      </c>
      <c r="C107" s="3">
        <v>1386</v>
      </c>
      <c r="D107" s="1" t="s">
        <v>1825</v>
      </c>
      <c r="E107" s="4">
        <v>2000000</v>
      </c>
      <c r="F107" s="4">
        <v>1783899</v>
      </c>
      <c r="G107" s="4">
        <v>0</v>
      </c>
      <c r="H107" s="4">
        <v>3783899</v>
      </c>
      <c r="I107" s="4">
        <v>0</v>
      </c>
      <c r="J107" s="4">
        <v>196368</v>
      </c>
      <c r="K107" s="4">
        <v>0</v>
      </c>
      <c r="L107" s="4">
        <v>3786353</v>
      </c>
    </row>
    <row r="108" spans="1:12" outlineLevel="2">
      <c r="A108" s="2" t="s">
        <v>1820</v>
      </c>
      <c r="B108" s="1" t="s">
        <v>1821</v>
      </c>
      <c r="C108" s="3">
        <v>1388</v>
      </c>
      <c r="D108" s="1" t="s">
        <v>1690</v>
      </c>
      <c r="E108" s="4">
        <v>150000000</v>
      </c>
      <c r="F108" s="4">
        <v>0</v>
      </c>
      <c r="G108" s="4">
        <v>0</v>
      </c>
      <c r="H108" s="4">
        <v>150000000</v>
      </c>
      <c r="I108" s="4">
        <v>0</v>
      </c>
      <c r="J108" s="4">
        <v>23047248</v>
      </c>
      <c r="K108" s="4">
        <v>0</v>
      </c>
      <c r="L108" s="4">
        <v>133392220</v>
      </c>
    </row>
    <row r="109" spans="1:12" outlineLevel="2">
      <c r="A109" s="2" t="s">
        <v>1820</v>
      </c>
      <c r="B109" s="1" t="s">
        <v>1821</v>
      </c>
      <c r="C109" s="3">
        <v>1390</v>
      </c>
      <c r="D109" s="1" t="s">
        <v>1826</v>
      </c>
      <c r="E109" s="4">
        <v>300000000</v>
      </c>
      <c r="F109" s="4">
        <v>269396439</v>
      </c>
      <c r="G109" s="4">
        <v>0</v>
      </c>
      <c r="H109" s="4">
        <v>569396439</v>
      </c>
      <c r="I109" s="4">
        <v>0</v>
      </c>
      <c r="J109" s="4">
        <v>149766240</v>
      </c>
      <c r="K109" s="4">
        <v>0</v>
      </c>
      <c r="L109" s="4">
        <v>816221594</v>
      </c>
    </row>
    <row r="110" spans="1:12" outlineLevel="2">
      <c r="A110" s="2" t="s">
        <v>1820</v>
      </c>
      <c r="B110" s="1" t="s">
        <v>1821</v>
      </c>
      <c r="C110" s="3">
        <v>1392</v>
      </c>
      <c r="D110" s="1" t="s">
        <v>1827</v>
      </c>
      <c r="E110" s="4">
        <v>850000000</v>
      </c>
      <c r="F110" s="4">
        <v>0</v>
      </c>
      <c r="G110" s="4">
        <v>0</v>
      </c>
      <c r="H110" s="4">
        <v>850000000</v>
      </c>
      <c r="I110" s="4">
        <v>0</v>
      </c>
      <c r="J110" s="4">
        <v>308525159</v>
      </c>
      <c r="K110" s="4">
        <v>0</v>
      </c>
      <c r="L110" s="4">
        <v>1162861298</v>
      </c>
    </row>
    <row r="111" spans="1:12" outlineLevel="2">
      <c r="A111" s="2" t="s">
        <v>1820</v>
      </c>
      <c r="B111" s="1" t="s">
        <v>1821</v>
      </c>
      <c r="C111" s="3">
        <v>1394</v>
      </c>
      <c r="D111" s="1" t="s">
        <v>1828</v>
      </c>
      <c r="E111" s="4">
        <v>7798426</v>
      </c>
      <c r="F111" s="4">
        <v>73738345</v>
      </c>
      <c r="G111" s="4">
        <v>0</v>
      </c>
      <c r="H111" s="4">
        <v>81536771</v>
      </c>
      <c r="I111" s="4">
        <v>0</v>
      </c>
      <c r="J111" s="4">
        <v>15984951</v>
      </c>
      <c r="K111" s="4">
        <v>0</v>
      </c>
      <c r="L111" s="4">
        <v>98311847</v>
      </c>
    </row>
    <row r="112" spans="1:12" ht="22.5" outlineLevel="2">
      <c r="A112" s="2" t="s">
        <v>1820</v>
      </c>
      <c r="B112" s="1" t="s">
        <v>1821</v>
      </c>
      <c r="C112" s="3">
        <v>1395</v>
      </c>
      <c r="D112" s="1" t="s">
        <v>1829</v>
      </c>
      <c r="E112" s="4">
        <v>0</v>
      </c>
      <c r="F112" s="4">
        <v>1668623606</v>
      </c>
      <c r="G112" s="4">
        <v>0</v>
      </c>
      <c r="H112" s="4">
        <v>1668623606</v>
      </c>
      <c r="I112" s="4">
        <v>0</v>
      </c>
      <c r="J112" s="4">
        <v>86202096</v>
      </c>
      <c r="K112" s="4">
        <v>0</v>
      </c>
      <c r="L112" s="4">
        <v>1224848456</v>
      </c>
    </row>
    <row r="113" spans="1:12" ht="22.5" outlineLevel="2">
      <c r="A113" s="2" t="s">
        <v>1820</v>
      </c>
      <c r="B113" s="1" t="s">
        <v>1821</v>
      </c>
      <c r="C113" s="3">
        <v>1397</v>
      </c>
      <c r="D113" s="1" t="s">
        <v>1830</v>
      </c>
      <c r="E113" s="4">
        <v>100000000</v>
      </c>
      <c r="F113" s="4">
        <v>0</v>
      </c>
      <c r="G113" s="4">
        <v>0</v>
      </c>
      <c r="H113" s="4">
        <v>100000000</v>
      </c>
      <c r="I113" s="4">
        <v>0</v>
      </c>
      <c r="J113" s="4">
        <v>-115413622</v>
      </c>
      <c r="K113" s="4">
        <v>0</v>
      </c>
      <c r="L113" s="4">
        <v>236592365</v>
      </c>
    </row>
    <row r="114" spans="1:12" ht="22.5" outlineLevel="2">
      <c r="A114" s="2" t="s">
        <v>1820</v>
      </c>
      <c r="B114" s="1" t="s">
        <v>1821</v>
      </c>
      <c r="C114" s="3">
        <v>1398</v>
      </c>
      <c r="D114" s="1" t="s">
        <v>1831</v>
      </c>
      <c r="E114" s="4">
        <v>0</v>
      </c>
      <c r="F114" s="4">
        <v>69569375</v>
      </c>
      <c r="G114" s="4">
        <v>0</v>
      </c>
      <c r="H114" s="4">
        <v>69569375</v>
      </c>
      <c r="I114" s="4">
        <v>0</v>
      </c>
      <c r="J114" s="4">
        <v>5970224</v>
      </c>
      <c r="K114" s="4">
        <v>0</v>
      </c>
      <c r="L114" s="4">
        <v>75539599</v>
      </c>
    </row>
    <row r="115" spans="1:12" ht="22.5" outlineLevel="2">
      <c r="A115" s="2" t="s">
        <v>1820</v>
      </c>
      <c r="B115" s="1" t="s">
        <v>1821</v>
      </c>
      <c r="C115" s="3">
        <v>1399</v>
      </c>
      <c r="D115" s="1" t="s">
        <v>1832</v>
      </c>
      <c r="E115" s="4">
        <v>0</v>
      </c>
      <c r="F115" s="4">
        <v>4703260</v>
      </c>
      <c r="G115" s="4">
        <v>0</v>
      </c>
      <c r="H115" s="4">
        <v>4703260</v>
      </c>
      <c r="I115" s="4">
        <v>0</v>
      </c>
      <c r="J115" s="4">
        <v>0</v>
      </c>
      <c r="K115" s="4">
        <v>0</v>
      </c>
      <c r="L115" s="4">
        <v>4703260</v>
      </c>
    </row>
    <row r="116" spans="1:12" s="19" customFormat="1" outlineLevel="1">
      <c r="A116" s="14" t="s">
        <v>1833</v>
      </c>
      <c r="B116" s="15"/>
      <c r="C116" s="8"/>
      <c r="D116" s="15"/>
      <c r="E116" s="16">
        <f t="shared" ref="E116:J116" si="25">SUBTOTAL(9,E104:E115)</f>
        <v>2459798426</v>
      </c>
      <c r="F116" s="16">
        <f t="shared" si="25"/>
        <v>2738745890</v>
      </c>
      <c r="G116" s="16">
        <f t="shared" si="25"/>
        <v>0</v>
      </c>
      <c r="H116" s="16">
        <f t="shared" si="25"/>
        <v>5198544316</v>
      </c>
      <c r="I116" s="16">
        <f t="shared" si="25"/>
        <v>0</v>
      </c>
      <c r="J116" s="16">
        <f t="shared" si="25"/>
        <v>797377161</v>
      </c>
      <c r="K116" s="16">
        <f>SUBTOTAL(9,K104:K115)</f>
        <v>0</v>
      </c>
      <c r="L116" s="16">
        <f>SUBTOTAL(9,L104:L115)</f>
        <v>5808385657</v>
      </c>
    </row>
    <row r="117" spans="1:12" outlineLevel="2">
      <c r="A117" s="2" t="s">
        <v>1834</v>
      </c>
      <c r="B117" s="1" t="s">
        <v>1835</v>
      </c>
      <c r="C117" s="3">
        <v>1400</v>
      </c>
      <c r="D117" s="1" t="s">
        <v>1836</v>
      </c>
      <c r="E117" s="4">
        <v>50000000</v>
      </c>
      <c r="F117" s="4">
        <v>458655862</v>
      </c>
      <c r="G117" s="4">
        <v>0</v>
      </c>
      <c r="H117" s="4">
        <v>508655862</v>
      </c>
      <c r="I117" s="4">
        <v>0</v>
      </c>
      <c r="J117" s="4">
        <v>76298379</v>
      </c>
      <c r="K117" s="4">
        <v>0</v>
      </c>
      <c r="L117" s="4">
        <v>432357483</v>
      </c>
    </row>
    <row r="118" spans="1:12" s="19" customFormat="1" outlineLevel="1">
      <c r="A118" s="14" t="s">
        <v>1837</v>
      </c>
      <c r="B118" s="15"/>
      <c r="C118" s="8"/>
      <c r="D118" s="15"/>
      <c r="E118" s="16">
        <f t="shared" ref="E118:J118" si="26">SUBTOTAL(9,E117:E117)</f>
        <v>50000000</v>
      </c>
      <c r="F118" s="16">
        <f t="shared" si="26"/>
        <v>458655862</v>
      </c>
      <c r="G118" s="16">
        <f t="shared" si="26"/>
        <v>0</v>
      </c>
      <c r="H118" s="16">
        <f t="shared" si="26"/>
        <v>508655862</v>
      </c>
      <c r="I118" s="16">
        <f t="shared" si="26"/>
        <v>0</v>
      </c>
      <c r="J118" s="16">
        <f t="shared" si="26"/>
        <v>76298379</v>
      </c>
      <c r="K118" s="16">
        <f>SUBTOTAL(9,K117:K117)</f>
        <v>0</v>
      </c>
      <c r="L118" s="16">
        <f>SUBTOTAL(9,L117:L117)</f>
        <v>432357483</v>
      </c>
    </row>
    <row r="119" spans="1:12" ht="22.5" outlineLevel="2">
      <c r="A119" s="2" t="s">
        <v>1838</v>
      </c>
      <c r="B119" s="1" t="s">
        <v>1839</v>
      </c>
      <c r="C119" s="3">
        <v>1600</v>
      </c>
      <c r="D119" s="1" t="s">
        <v>1673</v>
      </c>
      <c r="E119" s="4">
        <v>245000000</v>
      </c>
      <c r="F119" s="4">
        <v>37379572</v>
      </c>
      <c r="G119" s="4">
        <v>0</v>
      </c>
      <c r="H119" s="4">
        <v>282379572</v>
      </c>
      <c r="I119" s="4">
        <v>0</v>
      </c>
      <c r="J119" s="4">
        <v>26589519</v>
      </c>
      <c r="K119" s="4">
        <v>0</v>
      </c>
      <c r="L119" s="4">
        <v>283969089</v>
      </c>
    </row>
    <row r="120" spans="1:12" s="19" customFormat="1" outlineLevel="1">
      <c r="A120" s="14" t="s">
        <v>1840</v>
      </c>
      <c r="B120" s="15"/>
      <c r="C120" s="8"/>
      <c r="D120" s="15"/>
      <c r="E120" s="16">
        <f t="shared" ref="E120:J120" si="27">SUBTOTAL(9,E119:E119)</f>
        <v>245000000</v>
      </c>
      <c r="F120" s="16">
        <f t="shared" si="27"/>
        <v>37379572</v>
      </c>
      <c r="G120" s="16">
        <f t="shared" si="27"/>
        <v>0</v>
      </c>
      <c r="H120" s="16">
        <f t="shared" si="27"/>
        <v>282379572</v>
      </c>
      <c r="I120" s="16">
        <f t="shared" si="27"/>
        <v>0</v>
      </c>
      <c r="J120" s="16">
        <f t="shared" si="27"/>
        <v>26589519</v>
      </c>
      <c r="K120" s="16">
        <f>SUBTOTAL(9,K119:K119)</f>
        <v>0</v>
      </c>
      <c r="L120" s="16">
        <f>SUBTOTAL(9,L119:L119)</f>
        <v>283969089</v>
      </c>
    </row>
    <row r="121" spans="1:12" ht="22.5" outlineLevel="2">
      <c r="A121" s="2" t="s">
        <v>1841</v>
      </c>
      <c r="B121" s="1" t="s">
        <v>1842</v>
      </c>
      <c r="C121" s="3">
        <v>1602</v>
      </c>
      <c r="D121" s="1" t="s">
        <v>1843</v>
      </c>
      <c r="E121" s="4">
        <v>5086861847</v>
      </c>
      <c r="F121" s="4">
        <v>0</v>
      </c>
      <c r="G121" s="4">
        <v>5086861847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</row>
    <row r="122" spans="1:12" ht="22.5" outlineLevel="2">
      <c r="A122" s="2" t="s">
        <v>1841</v>
      </c>
      <c r="B122" s="1" t="s">
        <v>1842</v>
      </c>
      <c r="C122" s="3">
        <v>1604</v>
      </c>
      <c r="D122" s="1" t="s">
        <v>1844</v>
      </c>
      <c r="E122" s="4">
        <v>8064200400</v>
      </c>
      <c r="F122" s="4">
        <v>0</v>
      </c>
      <c r="G122" s="4">
        <v>3753156576</v>
      </c>
      <c r="H122" s="4">
        <v>4311043824</v>
      </c>
      <c r="I122" s="4">
        <v>0</v>
      </c>
      <c r="J122" s="4">
        <v>377860626</v>
      </c>
      <c r="K122" s="4">
        <v>0</v>
      </c>
      <c r="L122" s="4">
        <v>4347220989</v>
      </c>
    </row>
    <row r="123" spans="1:12" ht="22.5" outlineLevel="2">
      <c r="A123" s="2" t="s">
        <v>1841</v>
      </c>
      <c r="B123" s="1" t="s">
        <v>1842</v>
      </c>
      <c r="C123" s="3">
        <v>1606</v>
      </c>
      <c r="D123" s="1" t="s">
        <v>1845</v>
      </c>
      <c r="E123" s="4">
        <v>44550000</v>
      </c>
      <c r="F123" s="4">
        <v>40449800</v>
      </c>
      <c r="G123" s="4">
        <v>0</v>
      </c>
      <c r="H123" s="4">
        <v>84999800</v>
      </c>
      <c r="I123" s="4">
        <v>0</v>
      </c>
      <c r="J123" s="4">
        <v>8938000</v>
      </c>
      <c r="K123" s="4">
        <v>0</v>
      </c>
      <c r="L123" s="4">
        <v>107151500</v>
      </c>
    </row>
    <row r="124" spans="1:12" ht="22.5" outlineLevel="2">
      <c r="A124" s="2" t="s">
        <v>1841</v>
      </c>
      <c r="B124" s="1" t="s">
        <v>1842</v>
      </c>
      <c r="C124" s="3">
        <v>1607</v>
      </c>
      <c r="D124" s="1" t="s">
        <v>1682</v>
      </c>
      <c r="E124" s="4">
        <v>13200000</v>
      </c>
      <c r="F124" s="4">
        <v>7729602</v>
      </c>
      <c r="G124" s="4">
        <v>0</v>
      </c>
      <c r="H124" s="4">
        <v>20929602</v>
      </c>
      <c r="I124" s="4">
        <v>0</v>
      </c>
      <c r="J124" s="4">
        <v>3530334</v>
      </c>
      <c r="K124" s="4">
        <v>0</v>
      </c>
      <c r="L124" s="4">
        <v>23248721</v>
      </c>
    </row>
    <row r="125" spans="1:12" ht="22.5" outlineLevel="2">
      <c r="A125" s="2" t="s">
        <v>1841</v>
      </c>
      <c r="B125" s="1" t="s">
        <v>1842</v>
      </c>
      <c r="C125" s="3">
        <v>1609</v>
      </c>
      <c r="D125" s="1" t="s">
        <v>1683</v>
      </c>
      <c r="E125" s="4">
        <v>31951667</v>
      </c>
      <c r="F125" s="4">
        <v>8994096</v>
      </c>
      <c r="G125" s="4">
        <v>0</v>
      </c>
      <c r="H125" s="4">
        <v>40945763</v>
      </c>
      <c r="I125" s="4">
        <v>0</v>
      </c>
      <c r="J125" s="4">
        <v>5577482</v>
      </c>
      <c r="K125" s="4">
        <v>0</v>
      </c>
      <c r="L125" s="4">
        <v>56328439</v>
      </c>
    </row>
    <row r="126" spans="1:12" s="19" customFormat="1" outlineLevel="1">
      <c r="A126" s="14" t="s">
        <v>1846</v>
      </c>
      <c r="B126" s="15"/>
      <c r="C126" s="8"/>
      <c r="D126" s="15"/>
      <c r="E126" s="16">
        <f t="shared" ref="E126:J126" si="28">SUBTOTAL(9,E121:E125)</f>
        <v>13240763914</v>
      </c>
      <c r="F126" s="16">
        <f t="shared" si="28"/>
        <v>57173498</v>
      </c>
      <c r="G126" s="16">
        <f t="shared" si="28"/>
        <v>8840018423</v>
      </c>
      <c r="H126" s="16">
        <f t="shared" si="28"/>
        <v>4457918989</v>
      </c>
      <c r="I126" s="16">
        <f t="shared" si="28"/>
        <v>0</v>
      </c>
      <c r="J126" s="16">
        <f t="shared" si="28"/>
        <v>395906442</v>
      </c>
      <c r="K126" s="16">
        <f>SUBTOTAL(9,K121:K125)</f>
        <v>0</v>
      </c>
      <c r="L126" s="16">
        <f>SUBTOTAL(9,L121:L125)</f>
        <v>4533949649</v>
      </c>
    </row>
    <row r="127" spans="1:12" outlineLevel="2">
      <c r="A127" s="2" t="s">
        <v>1847</v>
      </c>
      <c r="B127" s="1" t="s">
        <v>1848</v>
      </c>
      <c r="C127" s="3">
        <v>1610</v>
      </c>
      <c r="D127" s="1" t="s">
        <v>1849</v>
      </c>
      <c r="E127" s="4">
        <v>2141652691</v>
      </c>
      <c r="F127" s="4">
        <v>0</v>
      </c>
      <c r="G127" s="4">
        <v>0</v>
      </c>
      <c r="H127" s="4">
        <v>2141652691</v>
      </c>
      <c r="I127" s="4">
        <v>0</v>
      </c>
      <c r="J127" s="4">
        <v>229242000</v>
      </c>
      <c r="K127" s="4">
        <v>0</v>
      </c>
      <c r="L127" s="4">
        <v>1952117000</v>
      </c>
    </row>
    <row r="128" spans="1:12" outlineLevel="2">
      <c r="A128" s="2" t="s">
        <v>1847</v>
      </c>
      <c r="B128" s="1" t="s">
        <v>1848</v>
      </c>
      <c r="C128" s="3">
        <v>1612</v>
      </c>
      <c r="D128" s="1" t="s">
        <v>1850</v>
      </c>
      <c r="E128" s="4">
        <v>2024346509</v>
      </c>
      <c r="F128" s="4">
        <v>0</v>
      </c>
      <c r="G128" s="4">
        <v>0</v>
      </c>
      <c r="H128" s="4">
        <v>2024346509</v>
      </c>
      <c r="I128" s="4">
        <v>0</v>
      </c>
      <c r="J128" s="4">
        <v>73716000</v>
      </c>
      <c r="K128" s="4">
        <v>0</v>
      </c>
      <c r="L128" s="4">
        <v>1674461000</v>
      </c>
    </row>
    <row r="129" spans="1:14" outlineLevel="2">
      <c r="A129" s="2" t="s">
        <v>1847</v>
      </c>
      <c r="B129" s="1" t="s">
        <v>1848</v>
      </c>
      <c r="C129" s="3">
        <v>1614</v>
      </c>
      <c r="D129" s="1" t="s">
        <v>1844</v>
      </c>
      <c r="E129" s="4">
        <v>8064200400</v>
      </c>
      <c r="F129" s="4">
        <v>0</v>
      </c>
      <c r="G129" s="4">
        <v>0</v>
      </c>
      <c r="H129" s="4">
        <v>8064200400</v>
      </c>
      <c r="I129" s="4">
        <v>0</v>
      </c>
      <c r="J129" s="4">
        <v>706810000</v>
      </c>
      <c r="K129" s="4">
        <v>0</v>
      </c>
      <c r="L129" s="4">
        <v>8131726500</v>
      </c>
    </row>
    <row r="130" spans="1:14" outlineLevel="2">
      <c r="A130" s="2" t="s">
        <v>1847</v>
      </c>
      <c r="B130" s="1" t="s">
        <v>1848</v>
      </c>
      <c r="C130" s="3">
        <v>1616</v>
      </c>
      <c r="D130" s="1" t="s">
        <v>1851</v>
      </c>
      <c r="E130" s="4">
        <v>44550000</v>
      </c>
      <c r="F130" s="4">
        <v>40449800</v>
      </c>
      <c r="G130" s="4">
        <v>0</v>
      </c>
      <c r="H130" s="4">
        <v>84999800</v>
      </c>
      <c r="I130" s="4">
        <v>0</v>
      </c>
      <c r="J130" s="4">
        <v>8938000</v>
      </c>
      <c r="K130" s="4">
        <v>0</v>
      </c>
      <c r="L130" s="4">
        <v>107151500</v>
      </c>
    </row>
    <row r="131" spans="1:14" outlineLevel="2">
      <c r="A131" s="2" t="s">
        <v>1847</v>
      </c>
      <c r="B131" s="1" t="s">
        <v>1848</v>
      </c>
      <c r="C131" s="3">
        <v>1618</v>
      </c>
      <c r="D131" s="1" t="s">
        <v>1682</v>
      </c>
      <c r="E131" s="4">
        <v>13200000</v>
      </c>
      <c r="F131" s="4">
        <v>7729602</v>
      </c>
      <c r="G131" s="4">
        <v>0</v>
      </c>
      <c r="H131" s="4">
        <v>20929602</v>
      </c>
      <c r="I131" s="4">
        <v>0</v>
      </c>
      <c r="J131" s="4">
        <v>3530334</v>
      </c>
      <c r="K131" s="4">
        <v>0</v>
      </c>
      <c r="L131" s="4">
        <v>23248721</v>
      </c>
    </row>
    <row r="132" spans="1:14" outlineLevel="2">
      <c r="A132" s="2" t="s">
        <v>1847</v>
      </c>
      <c r="B132" s="1" t="s">
        <v>1848</v>
      </c>
      <c r="C132" s="3">
        <v>1620</v>
      </c>
      <c r="D132" s="1" t="s">
        <v>1683</v>
      </c>
      <c r="E132" s="4">
        <v>31951667</v>
      </c>
      <c r="F132" s="4">
        <v>8994096</v>
      </c>
      <c r="G132" s="4">
        <v>0</v>
      </c>
      <c r="H132" s="4">
        <v>40945763</v>
      </c>
      <c r="I132" s="4">
        <v>0</v>
      </c>
      <c r="J132" s="4">
        <v>5577482</v>
      </c>
      <c r="K132" s="4">
        <v>0</v>
      </c>
      <c r="L132" s="4">
        <v>56328439</v>
      </c>
    </row>
    <row r="133" spans="1:14" s="19" customFormat="1" outlineLevel="1">
      <c r="A133" s="14" t="s">
        <v>1852</v>
      </c>
      <c r="B133" s="15"/>
      <c r="C133" s="8"/>
      <c r="D133" s="15"/>
      <c r="E133" s="16">
        <f t="shared" ref="E133:J133" si="29">SUBTOTAL(9,E127:E132)</f>
        <v>12319901267</v>
      </c>
      <c r="F133" s="16">
        <f t="shared" si="29"/>
        <v>57173498</v>
      </c>
      <c r="G133" s="16">
        <f t="shared" si="29"/>
        <v>0</v>
      </c>
      <c r="H133" s="16">
        <f t="shared" si="29"/>
        <v>12377074765</v>
      </c>
      <c r="I133" s="16">
        <f t="shared" si="29"/>
        <v>0</v>
      </c>
      <c r="J133" s="16">
        <f t="shared" si="29"/>
        <v>1027813816</v>
      </c>
      <c r="K133" s="16">
        <f>SUBTOTAL(9,K127:K132)</f>
        <v>0</v>
      </c>
      <c r="L133" s="16">
        <f>SUBTOTAL(9,L127:L132)</f>
        <v>11945033160</v>
      </c>
    </row>
    <row r="134" spans="1:14" ht="22.5" outlineLevel="2">
      <c r="A134" s="2" t="s">
        <v>1853</v>
      </c>
      <c r="B134" s="1" t="s">
        <v>1854</v>
      </c>
      <c r="C134" s="3">
        <v>1621</v>
      </c>
      <c r="D134" s="1" t="s">
        <v>1855</v>
      </c>
      <c r="E134" s="4">
        <v>77000000</v>
      </c>
      <c r="F134" s="4">
        <v>6086861847</v>
      </c>
      <c r="G134" s="4">
        <v>0</v>
      </c>
      <c r="H134" s="4">
        <v>6163861847</v>
      </c>
      <c r="I134" s="4">
        <v>0</v>
      </c>
      <c r="J134" s="4">
        <v>523046282</v>
      </c>
      <c r="K134" s="4">
        <v>3662616325</v>
      </c>
      <c r="L134" s="4">
        <v>6018911435</v>
      </c>
    </row>
    <row r="135" spans="1:14" ht="22.5" outlineLevel="2">
      <c r="A135" s="2" t="s">
        <v>1853</v>
      </c>
      <c r="B135" s="1" t="s">
        <v>1854</v>
      </c>
      <c r="C135" s="3">
        <v>1622</v>
      </c>
      <c r="D135" s="1" t="s">
        <v>1856</v>
      </c>
      <c r="E135" s="4">
        <v>0</v>
      </c>
      <c r="F135" s="4">
        <v>3307498576</v>
      </c>
      <c r="G135" s="4">
        <v>0</v>
      </c>
      <c r="H135" s="4">
        <v>3307498576</v>
      </c>
      <c r="I135" s="4">
        <v>0</v>
      </c>
      <c r="J135" s="4">
        <v>289933462</v>
      </c>
      <c r="K135" s="4">
        <v>0</v>
      </c>
      <c r="L135" s="4">
        <v>3335634211</v>
      </c>
      <c r="N135" s="6">
        <f>+L168+L171</f>
        <v>369911999</v>
      </c>
    </row>
    <row r="136" spans="1:14" s="19" customFormat="1" outlineLevel="1">
      <c r="A136" s="14" t="s">
        <v>1857</v>
      </c>
      <c r="B136" s="15"/>
      <c r="C136" s="8"/>
      <c r="D136" s="15"/>
      <c r="E136" s="16">
        <f t="shared" ref="E136:J136" si="30">SUBTOTAL(9,E134:E135)</f>
        <v>77000000</v>
      </c>
      <c r="F136" s="16">
        <f t="shared" si="30"/>
        <v>9394360423</v>
      </c>
      <c r="G136" s="16">
        <f t="shared" si="30"/>
        <v>0</v>
      </c>
      <c r="H136" s="16">
        <f t="shared" si="30"/>
        <v>9471360423</v>
      </c>
      <c r="I136" s="16">
        <f t="shared" si="30"/>
        <v>0</v>
      </c>
      <c r="J136" s="16">
        <f t="shared" si="30"/>
        <v>812979744</v>
      </c>
      <c r="K136" s="16">
        <f>SUBTOTAL(9,K134:K135)</f>
        <v>3662616325</v>
      </c>
      <c r="L136" s="16">
        <f>SUBTOTAL(9,L134:L135)</f>
        <v>9354545646</v>
      </c>
    </row>
    <row r="137" spans="1:14" outlineLevel="2">
      <c r="A137" s="2" t="s">
        <v>1858</v>
      </c>
      <c r="B137" s="1" t="s">
        <v>1859</v>
      </c>
      <c r="C137" s="3">
        <v>1623</v>
      </c>
      <c r="D137" s="1" t="s">
        <v>1844</v>
      </c>
      <c r="E137" s="4">
        <v>0</v>
      </c>
      <c r="F137" s="4">
        <v>445658000</v>
      </c>
      <c r="G137" s="4">
        <v>0</v>
      </c>
      <c r="H137" s="4">
        <v>445658000</v>
      </c>
      <c r="I137" s="4">
        <v>0</v>
      </c>
      <c r="J137" s="4">
        <v>39015912</v>
      </c>
      <c r="K137" s="4">
        <v>0</v>
      </c>
      <c r="L137" s="4">
        <v>448871303</v>
      </c>
    </row>
    <row r="138" spans="1:14" s="19" customFormat="1" outlineLevel="1">
      <c r="A138" s="14" t="s">
        <v>1860</v>
      </c>
      <c r="B138" s="15"/>
      <c r="C138" s="8"/>
      <c r="D138" s="15"/>
      <c r="E138" s="16">
        <f t="shared" ref="E138:J138" si="31">SUBTOTAL(9,E137:E137)</f>
        <v>0</v>
      </c>
      <c r="F138" s="16">
        <f t="shared" si="31"/>
        <v>445658000</v>
      </c>
      <c r="G138" s="16">
        <f t="shared" si="31"/>
        <v>0</v>
      </c>
      <c r="H138" s="16">
        <f t="shared" si="31"/>
        <v>445658000</v>
      </c>
      <c r="I138" s="16">
        <f t="shared" si="31"/>
        <v>0</v>
      </c>
      <c r="J138" s="16">
        <f t="shared" si="31"/>
        <v>39015912</v>
      </c>
      <c r="K138" s="16">
        <f>SUBTOTAL(9,K137:K137)</f>
        <v>0</v>
      </c>
      <c r="L138" s="16">
        <f>SUBTOTAL(9,L137:L137)</f>
        <v>448871303</v>
      </c>
    </row>
    <row r="139" spans="1:14" outlineLevel="2">
      <c r="A139" s="2" t="s">
        <v>1861</v>
      </c>
      <c r="B139" s="1" t="s">
        <v>1848</v>
      </c>
      <c r="C139" s="3">
        <v>1624</v>
      </c>
      <c r="D139" s="1" t="s">
        <v>1862</v>
      </c>
      <c r="E139" s="4">
        <v>121408199</v>
      </c>
      <c r="F139" s="4">
        <v>43706951</v>
      </c>
      <c r="G139" s="4">
        <v>0</v>
      </c>
      <c r="H139" s="4">
        <v>165115150</v>
      </c>
      <c r="I139" s="4">
        <v>0</v>
      </c>
      <c r="J139" s="4">
        <v>6412197</v>
      </c>
      <c r="K139" s="4">
        <v>0</v>
      </c>
      <c r="L139" s="4">
        <v>26111559</v>
      </c>
    </row>
    <row r="140" spans="1:14" ht="22.5" outlineLevel="2">
      <c r="A140" s="2" t="s">
        <v>1861</v>
      </c>
      <c r="B140" s="1" t="s">
        <v>1848</v>
      </c>
      <c r="C140" s="3">
        <v>1626</v>
      </c>
      <c r="D140" s="1" t="s">
        <v>1863</v>
      </c>
      <c r="E140" s="4">
        <v>162318592</v>
      </c>
      <c r="F140" s="4">
        <v>58434692</v>
      </c>
      <c r="G140" s="4">
        <v>0</v>
      </c>
      <c r="H140" s="4">
        <v>220753284</v>
      </c>
      <c r="I140" s="4">
        <v>0</v>
      </c>
      <c r="J140" s="4">
        <v>36896691</v>
      </c>
      <c r="K140" s="4">
        <v>0</v>
      </c>
      <c r="L140" s="4">
        <v>143193202</v>
      </c>
    </row>
    <row r="141" spans="1:14" outlineLevel="2">
      <c r="A141" s="2" t="s">
        <v>1861</v>
      </c>
      <c r="B141" s="1" t="s">
        <v>1848</v>
      </c>
      <c r="C141" s="3">
        <v>1628</v>
      </c>
      <c r="D141" s="1" t="s">
        <v>1864</v>
      </c>
      <c r="E141" s="4">
        <v>645554521</v>
      </c>
      <c r="F141" s="4">
        <v>241535961</v>
      </c>
      <c r="G141" s="4">
        <v>0</v>
      </c>
      <c r="H141" s="4">
        <v>887090482</v>
      </c>
      <c r="I141" s="4">
        <v>0</v>
      </c>
      <c r="J141" s="4">
        <v>70808071</v>
      </c>
      <c r="K141" s="4">
        <v>0</v>
      </c>
      <c r="L141" s="4">
        <v>878643307</v>
      </c>
    </row>
    <row r="142" spans="1:14" ht="22.5" outlineLevel="2">
      <c r="A142" s="2" t="s">
        <v>1861</v>
      </c>
      <c r="B142" s="1" t="s">
        <v>1848</v>
      </c>
      <c r="C142" s="3">
        <v>1630</v>
      </c>
      <c r="D142" s="1" t="s">
        <v>1865</v>
      </c>
      <c r="E142" s="4">
        <v>5675340969</v>
      </c>
      <c r="F142" s="4">
        <v>3826420865</v>
      </c>
      <c r="G142" s="4">
        <v>0</v>
      </c>
      <c r="H142" s="4">
        <v>9501761834</v>
      </c>
      <c r="I142" s="4">
        <v>0</v>
      </c>
      <c r="J142" s="4">
        <v>735101016</v>
      </c>
      <c r="K142" s="4">
        <v>0</v>
      </c>
      <c r="L142" s="4">
        <v>9023782650</v>
      </c>
    </row>
    <row r="143" spans="1:14" outlineLevel="2">
      <c r="A143" s="2" t="s">
        <v>1861</v>
      </c>
      <c r="B143" s="1" t="s">
        <v>1848</v>
      </c>
      <c r="C143" s="3">
        <v>1632</v>
      </c>
      <c r="D143" s="1" t="s">
        <v>1866</v>
      </c>
      <c r="E143" s="4">
        <v>750000</v>
      </c>
      <c r="F143" s="4">
        <v>270000</v>
      </c>
      <c r="G143" s="4">
        <v>0</v>
      </c>
      <c r="H143" s="4">
        <v>1020000</v>
      </c>
      <c r="I143" s="4">
        <v>0</v>
      </c>
      <c r="J143" s="4">
        <v>0</v>
      </c>
      <c r="K143" s="4">
        <v>0</v>
      </c>
      <c r="L143" s="4">
        <v>3231653</v>
      </c>
    </row>
    <row r="144" spans="1:14" outlineLevel="2">
      <c r="A144" s="2" t="s">
        <v>1861</v>
      </c>
      <c r="B144" s="1" t="s">
        <v>1848</v>
      </c>
      <c r="C144" s="3">
        <v>1633</v>
      </c>
      <c r="D144" s="1" t="s">
        <v>1867</v>
      </c>
      <c r="E144" s="4">
        <v>0</v>
      </c>
      <c r="F144" s="4">
        <v>100000000</v>
      </c>
      <c r="G144" s="4">
        <v>0</v>
      </c>
      <c r="H144" s="4">
        <v>100000000</v>
      </c>
      <c r="I144" s="4">
        <v>0</v>
      </c>
      <c r="J144" s="4">
        <v>10893547</v>
      </c>
      <c r="K144" s="4">
        <v>0</v>
      </c>
      <c r="L144" s="4">
        <v>58066115</v>
      </c>
    </row>
    <row r="145" spans="1:12" s="19" customFormat="1" outlineLevel="1">
      <c r="A145" s="14" t="s">
        <v>1868</v>
      </c>
      <c r="B145" s="15"/>
      <c r="C145" s="8"/>
      <c r="D145" s="15"/>
      <c r="E145" s="16">
        <f t="shared" ref="E145:J145" si="32">SUBTOTAL(9,E139:E144)</f>
        <v>6605372281</v>
      </c>
      <c r="F145" s="16">
        <f t="shared" si="32"/>
        <v>4270368469</v>
      </c>
      <c r="G145" s="16">
        <f t="shared" si="32"/>
        <v>0</v>
      </c>
      <c r="H145" s="16">
        <f t="shared" si="32"/>
        <v>10875740750</v>
      </c>
      <c r="I145" s="16">
        <f t="shared" si="32"/>
        <v>0</v>
      </c>
      <c r="J145" s="16">
        <f t="shared" si="32"/>
        <v>860111522</v>
      </c>
      <c r="K145" s="16">
        <f>SUBTOTAL(9,K139:K144)</f>
        <v>0</v>
      </c>
      <c r="L145" s="16">
        <f>SUBTOTAL(9,L139:L144)</f>
        <v>10133028486</v>
      </c>
    </row>
    <row r="146" spans="1:12" ht="22.5" outlineLevel="2">
      <c r="A146" s="2" t="s">
        <v>1869</v>
      </c>
      <c r="B146" s="1" t="s">
        <v>1842</v>
      </c>
      <c r="C146" s="3">
        <v>1640</v>
      </c>
      <c r="D146" s="1" t="s">
        <v>1862</v>
      </c>
      <c r="E146" s="4">
        <v>104411051</v>
      </c>
      <c r="F146" s="4">
        <v>0</v>
      </c>
      <c r="G146" s="4">
        <v>104411051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</row>
    <row r="147" spans="1:12" ht="22.5" outlineLevel="2">
      <c r="A147" s="2" t="s">
        <v>1869</v>
      </c>
      <c r="B147" s="1" t="s">
        <v>1842</v>
      </c>
      <c r="C147" s="3">
        <v>1642</v>
      </c>
      <c r="D147" s="1" t="s">
        <v>1863</v>
      </c>
      <c r="E147" s="4">
        <v>139593988</v>
      </c>
      <c r="F147" s="4">
        <v>0</v>
      </c>
      <c r="G147" s="4">
        <v>139593988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</row>
    <row r="148" spans="1:12" ht="22.5" outlineLevel="2">
      <c r="A148" s="2" t="s">
        <v>1869</v>
      </c>
      <c r="B148" s="1" t="s">
        <v>1842</v>
      </c>
      <c r="C148" s="3">
        <v>1644</v>
      </c>
      <c r="D148" s="1" t="s">
        <v>1864</v>
      </c>
      <c r="E148" s="4">
        <v>555176888</v>
      </c>
      <c r="F148" s="4">
        <v>0</v>
      </c>
      <c r="G148" s="4">
        <v>555176888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</row>
    <row r="149" spans="1:12" ht="22.5" outlineLevel="2">
      <c r="A149" s="2" t="s">
        <v>1869</v>
      </c>
      <c r="B149" s="1" t="s">
        <v>1842</v>
      </c>
      <c r="C149" s="3">
        <v>1646</v>
      </c>
      <c r="D149" s="1" t="s">
        <v>1865</v>
      </c>
      <c r="E149" s="4">
        <v>175425798</v>
      </c>
      <c r="F149" s="4">
        <v>0</v>
      </c>
      <c r="G149" s="4">
        <v>175425798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</row>
    <row r="150" spans="1:12" ht="22.5" outlineLevel="2">
      <c r="A150" s="2" t="s">
        <v>1869</v>
      </c>
      <c r="B150" s="1" t="s">
        <v>1842</v>
      </c>
      <c r="C150" s="3">
        <v>1648</v>
      </c>
      <c r="D150" s="1" t="s">
        <v>1866</v>
      </c>
      <c r="E150" s="4">
        <v>645000</v>
      </c>
      <c r="F150" s="4">
        <v>0</v>
      </c>
      <c r="G150" s="4">
        <v>645000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ht="22.5" outlineLevel="2">
      <c r="A151" s="2" t="s">
        <v>1869</v>
      </c>
      <c r="B151" s="1" t="s">
        <v>1842</v>
      </c>
      <c r="C151" s="3">
        <v>1649</v>
      </c>
      <c r="D151" s="1" t="s">
        <v>1870</v>
      </c>
      <c r="E151" s="4">
        <v>0</v>
      </c>
      <c r="F151" s="4">
        <v>86000000</v>
      </c>
      <c r="G151" s="4">
        <v>0</v>
      </c>
      <c r="H151" s="4">
        <v>86000000</v>
      </c>
      <c r="I151" s="4">
        <v>0</v>
      </c>
      <c r="J151" s="4">
        <v>9150579</v>
      </c>
      <c r="K151" s="4">
        <v>0</v>
      </c>
      <c r="L151" s="4">
        <v>48775536</v>
      </c>
    </row>
    <row r="152" spans="1:12" s="19" customFormat="1" outlineLevel="1">
      <c r="A152" s="14" t="s">
        <v>1871</v>
      </c>
      <c r="B152" s="15"/>
      <c r="C152" s="8"/>
      <c r="D152" s="15"/>
      <c r="E152" s="16">
        <f t="shared" ref="E152:J152" si="33">SUBTOTAL(9,E146:E151)</f>
        <v>975252725</v>
      </c>
      <c r="F152" s="16">
        <f t="shared" si="33"/>
        <v>86000000</v>
      </c>
      <c r="G152" s="16">
        <f t="shared" si="33"/>
        <v>975252725</v>
      </c>
      <c r="H152" s="16">
        <f t="shared" si="33"/>
        <v>86000000</v>
      </c>
      <c r="I152" s="16">
        <f t="shared" si="33"/>
        <v>0</v>
      </c>
      <c r="J152" s="16">
        <f t="shared" si="33"/>
        <v>9150579</v>
      </c>
      <c r="K152" s="16">
        <f>SUBTOTAL(9,K146:K151)</f>
        <v>0</v>
      </c>
      <c r="L152" s="16">
        <f>SUBTOTAL(9,L146:L151)</f>
        <v>48775536</v>
      </c>
    </row>
    <row r="153" spans="1:12" ht="22.5" outlineLevel="2">
      <c r="A153" s="2" t="s">
        <v>1872</v>
      </c>
      <c r="B153" s="1" t="s">
        <v>1873</v>
      </c>
      <c r="C153" s="3">
        <v>1654</v>
      </c>
      <c r="D153" s="1" t="s">
        <v>1862</v>
      </c>
      <c r="E153" s="4">
        <v>16997148</v>
      </c>
      <c r="F153" s="4">
        <v>0</v>
      </c>
      <c r="G153" s="4">
        <v>0</v>
      </c>
      <c r="H153" s="4">
        <v>16997148</v>
      </c>
      <c r="I153" s="4">
        <v>0</v>
      </c>
      <c r="J153" s="4">
        <v>660079</v>
      </c>
      <c r="K153" s="4">
        <v>0</v>
      </c>
      <c r="L153" s="4">
        <v>2687955</v>
      </c>
    </row>
    <row r="154" spans="1:12" ht="22.5" outlineLevel="2">
      <c r="A154" s="2" t="s">
        <v>1872</v>
      </c>
      <c r="B154" s="1" t="s">
        <v>1873</v>
      </c>
      <c r="C154" s="3">
        <v>1656</v>
      </c>
      <c r="D154" s="1" t="s">
        <v>1863</v>
      </c>
      <c r="E154" s="4">
        <v>22724603</v>
      </c>
      <c r="F154" s="4">
        <v>0</v>
      </c>
      <c r="G154" s="4">
        <v>0</v>
      </c>
      <c r="H154" s="4">
        <v>22724603</v>
      </c>
      <c r="I154" s="4">
        <v>0</v>
      </c>
      <c r="J154" s="4">
        <v>3798189</v>
      </c>
      <c r="K154" s="4">
        <v>0</v>
      </c>
      <c r="L154" s="4">
        <v>14740478</v>
      </c>
    </row>
    <row r="155" spans="1:12" ht="22.5" outlineLevel="2">
      <c r="A155" s="2" t="s">
        <v>1872</v>
      </c>
      <c r="B155" s="1" t="s">
        <v>1873</v>
      </c>
      <c r="C155" s="3">
        <v>1658</v>
      </c>
      <c r="D155" s="1" t="s">
        <v>1864</v>
      </c>
      <c r="E155" s="4">
        <v>90377633</v>
      </c>
      <c r="F155" s="4">
        <v>687681</v>
      </c>
      <c r="G155" s="4">
        <v>0</v>
      </c>
      <c r="H155" s="4">
        <v>91065314</v>
      </c>
      <c r="I155" s="4">
        <v>0</v>
      </c>
      <c r="J155" s="4">
        <v>7289066</v>
      </c>
      <c r="K155" s="4">
        <v>0</v>
      </c>
      <c r="L155" s="4">
        <v>90448577</v>
      </c>
    </row>
    <row r="156" spans="1:12" ht="22.5" outlineLevel="2">
      <c r="A156" s="2" t="s">
        <v>1872</v>
      </c>
      <c r="B156" s="1" t="s">
        <v>1873</v>
      </c>
      <c r="C156" s="3">
        <v>1660</v>
      </c>
      <c r="D156" s="1" t="s">
        <v>1865</v>
      </c>
      <c r="E156" s="4">
        <v>794547736</v>
      </c>
      <c r="F156" s="4">
        <v>134226740</v>
      </c>
      <c r="G156" s="4">
        <v>0</v>
      </c>
      <c r="H156" s="4">
        <v>928774476</v>
      </c>
      <c r="I156" s="4">
        <v>0</v>
      </c>
      <c r="J156" s="4">
        <v>75672163</v>
      </c>
      <c r="K156" s="4">
        <v>0</v>
      </c>
      <c r="L156" s="4">
        <v>928918801</v>
      </c>
    </row>
    <row r="157" spans="1:12" ht="22.5" outlineLevel="2">
      <c r="A157" s="2" t="s">
        <v>1872</v>
      </c>
      <c r="B157" s="1" t="s">
        <v>1873</v>
      </c>
      <c r="C157" s="3">
        <v>1662</v>
      </c>
      <c r="D157" s="1" t="s">
        <v>1866</v>
      </c>
      <c r="E157" s="4">
        <v>105000</v>
      </c>
      <c r="F157" s="4">
        <v>0</v>
      </c>
      <c r="G157" s="4">
        <v>0</v>
      </c>
      <c r="H157" s="4">
        <v>105000</v>
      </c>
      <c r="I157" s="4">
        <v>0</v>
      </c>
      <c r="J157" s="4">
        <v>0</v>
      </c>
      <c r="K157" s="4">
        <v>0</v>
      </c>
      <c r="L157" s="4">
        <v>332670</v>
      </c>
    </row>
    <row r="158" spans="1:12" ht="22.5" outlineLevel="2">
      <c r="A158" s="2" t="s">
        <v>1872</v>
      </c>
      <c r="B158" s="1" t="s">
        <v>1873</v>
      </c>
      <c r="C158" s="3">
        <v>1663</v>
      </c>
      <c r="D158" s="1" t="s">
        <v>1870</v>
      </c>
      <c r="E158" s="4">
        <v>0</v>
      </c>
      <c r="F158" s="4">
        <v>14000000</v>
      </c>
      <c r="G158" s="4">
        <v>0</v>
      </c>
      <c r="H158" s="4">
        <v>14000000</v>
      </c>
      <c r="I158" s="4">
        <v>0</v>
      </c>
      <c r="J158" s="4">
        <v>1742967</v>
      </c>
      <c r="K158" s="4">
        <v>0</v>
      </c>
      <c r="L158" s="4">
        <v>9290577</v>
      </c>
    </row>
    <row r="159" spans="1:12" s="19" customFormat="1" outlineLevel="1">
      <c r="A159" s="14" t="s">
        <v>1874</v>
      </c>
      <c r="B159" s="15"/>
      <c r="C159" s="8"/>
      <c r="D159" s="15"/>
      <c r="E159" s="16">
        <f t="shared" ref="E159:J159" si="34">SUBTOTAL(9,E153:E158)</f>
        <v>924752120</v>
      </c>
      <c r="F159" s="16">
        <f t="shared" si="34"/>
        <v>148914421</v>
      </c>
      <c r="G159" s="16">
        <f t="shared" si="34"/>
        <v>0</v>
      </c>
      <c r="H159" s="16">
        <f t="shared" si="34"/>
        <v>1073666541</v>
      </c>
      <c r="I159" s="16">
        <f t="shared" si="34"/>
        <v>0</v>
      </c>
      <c r="J159" s="16">
        <f t="shared" si="34"/>
        <v>89162464</v>
      </c>
      <c r="K159" s="16">
        <f>SUBTOTAL(9,K153:K158)</f>
        <v>0</v>
      </c>
      <c r="L159" s="16">
        <f>SUBTOTAL(9,L153:L158)</f>
        <v>1046419058</v>
      </c>
    </row>
    <row r="160" spans="1:12" ht="22.5" outlineLevel="2">
      <c r="A160" s="2" t="s">
        <v>1875</v>
      </c>
      <c r="B160" s="1" t="s">
        <v>1876</v>
      </c>
      <c r="C160" s="3">
        <v>1669</v>
      </c>
      <c r="D160" s="1" t="s">
        <v>1862</v>
      </c>
      <c r="E160" s="4">
        <v>0</v>
      </c>
      <c r="F160" s="4">
        <v>60704100</v>
      </c>
      <c r="G160" s="4">
        <v>0</v>
      </c>
      <c r="H160" s="4">
        <v>60704100</v>
      </c>
      <c r="I160" s="4">
        <v>0</v>
      </c>
      <c r="J160" s="4">
        <v>2357426</v>
      </c>
      <c r="K160" s="4">
        <v>0</v>
      </c>
      <c r="L160" s="4">
        <v>9599841</v>
      </c>
    </row>
    <row r="161" spans="1:14" ht="22.5" outlineLevel="2">
      <c r="A161" s="2" t="s">
        <v>1875</v>
      </c>
      <c r="B161" s="1" t="s">
        <v>1876</v>
      </c>
      <c r="C161" s="3">
        <v>1670</v>
      </c>
      <c r="D161" s="1" t="s">
        <v>1865</v>
      </c>
      <c r="E161" s="4">
        <v>4259709434</v>
      </c>
      <c r="F161" s="4">
        <v>0</v>
      </c>
      <c r="G161" s="4">
        <v>1422038951</v>
      </c>
      <c r="H161" s="4">
        <v>2837670483</v>
      </c>
      <c r="I161" s="4">
        <v>0</v>
      </c>
      <c r="J161" s="4">
        <v>270257727</v>
      </c>
      <c r="K161" s="4">
        <v>0</v>
      </c>
      <c r="L161" s="4">
        <v>3317567154</v>
      </c>
    </row>
    <row r="162" spans="1:14" ht="22.5" outlineLevel="2">
      <c r="A162" s="2" t="s">
        <v>1875</v>
      </c>
      <c r="B162" s="1" t="s">
        <v>1876</v>
      </c>
      <c r="C162" s="3">
        <v>1671</v>
      </c>
      <c r="D162" s="1" t="s">
        <v>1877</v>
      </c>
      <c r="E162" s="4">
        <v>0</v>
      </c>
      <c r="F162" s="4">
        <v>81159296</v>
      </c>
      <c r="G162" s="4">
        <v>0</v>
      </c>
      <c r="H162" s="4">
        <v>81159296</v>
      </c>
      <c r="I162" s="4">
        <v>0</v>
      </c>
      <c r="J162" s="4">
        <v>13564960</v>
      </c>
      <c r="K162" s="4">
        <v>0</v>
      </c>
      <c r="L162" s="4">
        <v>52644560</v>
      </c>
    </row>
    <row r="163" spans="1:14" ht="22.5" outlineLevel="2">
      <c r="A163" s="2" t="s">
        <v>1875</v>
      </c>
      <c r="B163" s="1" t="s">
        <v>1876</v>
      </c>
      <c r="C163" s="3">
        <v>1672</v>
      </c>
      <c r="D163" s="1" t="s">
        <v>1864</v>
      </c>
      <c r="E163" s="4">
        <v>0</v>
      </c>
      <c r="F163" s="4">
        <v>322777261</v>
      </c>
      <c r="G163" s="4">
        <v>0</v>
      </c>
      <c r="H163" s="4">
        <v>322777261</v>
      </c>
      <c r="I163" s="4">
        <v>0</v>
      </c>
      <c r="J163" s="4">
        <v>26032379</v>
      </c>
      <c r="K163" s="4">
        <v>0</v>
      </c>
      <c r="L163" s="4">
        <v>323030630</v>
      </c>
    </row>
    <row r="164" spans="1:14" ht="22.5" outlineLevel="2">
      <c r="A164" s="2" t="s">
        <v>1875</v>
      </c>
      <c r="B164" s="1" t="s">
        <v>1876</v>
      </c>
      <c r="C164" s="3">
        <v>1673</v>
      </c>
      <c r="D164" s="1" t="s">
        <v>1878</v>
      </c>
      <c r="E164" s="4">
        <v>0</v>
      </c>
      <c r="F164" s="4">
        <v>375000</v>
      </c>
      <c r="G164" s="4">
        <v>0</v>
      </c>
      <c r="H164" s="4">
        <v>375000</v>
      </c>
      <c r="I164" s="4">
        <v>0</v>
      </c>
      <c r="J164" s="4">
        <v>0</v>
      </c>
      <c r="K164" s="4">
        <v>0</v>
      </c>
      <c r="L164" s="4">
        <v>1188108</v>
      </c>
    </row>
    <row r="165" spans="1:14" s="19" customFormat="1" outlineLevel="1">
      <c r="A165" s="14" t="s">
        <v>1879</v>
      </c>
      <c r="B165" s="15"/>
      <c r="C165" s="8"/>
      <c r="D165" s="15"/>
      <c r="E165" s="16">
        <f t="shared" ref="E165:J165" si="35">SUBTOTAL(9,E160:E164)</f>
        <v>4259709434</v>
      </c>
      <c r="F165" s="16">
        <f t="shared" si="35"/>
        <v>465015657</v>
      </c>
      <c r="G165" s="16">
        <f t="shared" si="35"/>
        <v>1422038951</v>
      </c>
      <c r="H165" s="16">
        <f t="shared" si="35"/>
        <v>3302686140</v>
      </c>
      <c r="I165" s="16">
        <f t="shared" si="35"/>
        <v>0</v>
      </c>
      <c r="J165" s="16">
        <f t="shared" si="35"/>
        <v>312212492</v>
      </c>
      <c r="K165" s="16">
        <f>SUBTOTAL(9,K160:K164)</f>
        <v>0</v>
      </c>
      <c r="L165" s="16">
        <f>SUBTOTAL(9,L160:L164)</f>
        <v>3704030293</v>
      </c>
    </row>
    <row r="166" spans="1:14" ht="22.5" outlineLevel="2">
      <c r="A166" s="2" t="s">
        <v>1880</v>
      </c>
      <c r="B166" s="1" t="s">
        <v>1060</v>
      </c>
      <c r="C166" s="3">
        <v>1674</v>
      </c>
      <c r="D166" s="1" t="s">
        <v>1865</v>
      </c>
      <c r="E166" s="4">
        <v>445658000</v>
      </c>
      <c r="F166" s="4">
        <v>0</v>
      </c>
      <c r="G166" s="4">
        <v>445658000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</row>
    <row r="167" spans="1:14" s="19" customFormat="1" outlineLevel="1">
      <c r="A167" s="14" t="s">
        <v>1881</v>
      </c>
      <c r="B167" s="15"/>
      <c r="C167" s="8"/>
      <c r="D167" s="15"/>
      <c r="E167" s="16">
        <f t="shared" ref="E167:J167" si="36">SUBTOTAL(9,E166:E166)</f>
        <v>445658000</v>
      </c>
      <c r="F167" s="16">
        <f t="shared" si="36"/>
        <v>0</v>
      </c>
      <c r="G167" s="16">
        <f t="shared" si="36"/>
        <v>445658000</v>
      </c>
      <c r="H167" s="16">
        <f t="shared" si="36"/>
        <v>0</v>
      </c>
      <c r="I167" s="16">
        <f t="shared" si="36"/>
        <v>0</v>
      </c>
      <c r="J167" s="16">
        <f t="shared" si="36"/>
        <v>0</v>
      </c>
      <c r="K167" s="16">
        <f>SUBTOTAL(9,K166:K166)</f>
        <v>0</v>
      </c>
      <c r="L167" s="16">
        <f>SUBTOTAL(9,L166:L166)</f>
        <v>0</v>
      </c>
    </row>
    <row r="168" spans="1:14" ht="22.5" outlineLevel="2">
      <c r="A168" s="2" t="s">
        <v>1882</v>
      </c>
      <c r="B168" s="1" t="s">
        <v>1842</v>
      </c>
      <c r="C168" s="3">
        <v>1680</v>
      </c>
      <c r="D168" s="1" t="s">
        <v>1692</v>
      </c>
      <c r="E168" s="4">
        <v>1500000000</v>
      </c>
      <c r="F168" s="4">
        <v>0</v>
      </c>
      <c r="G168" s="4">
        <v>0</v>
      </c>
      <c r="H168" s="4">
        <v>1500000000</v>
      </c>
      <c r="I168" s="4">
        <v>0</v>
      </c>
      <c r="J168" s="4">
        <v>0</v>
      </c>
      <c r="K168" s="4">
        <v>0</v>
      </c>
      <c r="L168" s="4">
        <v>73799749</v>
      </c>
      <c r="N168" s="6">
        <f>+L168+L171</f>
        <v>369911999</v>
      </c>
    </row>
    <row r="169" spans="1:14" ht="22.5" outlineLevel="2">
      <c r="A169" s="2" t="s">
        <v>1882</v>
      </c>
      <c r="B169" s="1" t="s">
        <v>1842</v>
      </c>
      <c r="C169" s="3">
        <v>1682</v>
      </c>
      <c r="D169" s="1" t="s">
        <v>1693</v>
      </c>
      <c r="E169" s="4">
        <v>800000000</v>
      </c>
      <c r="F169" s="4">
        <v>0</v>
      </c>
      <c r="G169" s="4">
        <v>0</v>
      </c>
      <c r="H169" s="4">
        <v>800000000</v>
      </c>
      <c r="I169" s="4">
        <v>0</v>
      </c>
      <c r="J169" s="4">
        <v>69583941</v>
      </c>
      <c r="K169" s="4">
        <v>0</v>
      </c>
      <c r="L169" s="4">
        <v>682614661</v>
      </c>
      <c r="M169" s="6">
        <f>+L169-[1]Hoja4!$L$169</f>
        <v>-321285</v>
      </c>
      <c r="N169" s="5">
        <f>+N168*0.2</f>
        <v>73982399.799999997</v>
      </c>
    </row>
    <row r="170" spans="1:14" s="19" customFormat="1" outlineLevel="1">
      <c r="A170" s="14" t="s">
        <v>1883</v>
      </c>
      <c r="B170" s="15"/>
      <c r="C170" s="8"/>
      <c r="D170" s="15"/>
      <c r="E170" s="16">
        <f t="shared" ref="E170:J170" si="37">SUBTOTAL(9,E168:E169)</f>
        <v>2300000000</v>
      </c>
      <c r="F170" s="16">
        <f t="shared" si="37"/>
        <v>0</v>
      </c>
      <c r="G170" s="16">
        <f t="shared" si="37"/>
        <v>0</v>
      </c>
      <c r="H170" s="16">
        <f t="shared" si="37"/>
        <v>2300000000</v>
      </c>
      <c r="I170" s="16">
        <f t="shared" si="37"/>
        <v>0</v>
      </c>
      <c r="J170" s="16">
        <f t="shared" si="37"/>
        <v>69583941</v>
      </c>
      <c r="K170" s="16">
        <f>SUBTOTAL(9,K168:K169)</f>
        <v>0</v>
      </c>
      <c r="L170" s="16">
        <f>SUBTOTAL(9,L168:L169)</f>
        <v>756414410</v>
      </c>
    </row>
    <row r="171" spans="1:14" ht="22.5" outlineLevel="2">
      <c r="A171" s="2" t="s">
        <v>1884</v>
      </c>
      <c r="B171" s="1" t="s">
        <v>1885</v>
      </c>
      <c r="C171" s="3">
        <v>1686</v>
      </c>
      <c r="D171" s="1" t="s">
        <v>1692</v>
      </c>
      <c r="E171" s="4">
        <v>6020000000</v>
      </c>
      <c r="F171" s="4">
        <v>0</v>
      </c>
      <c r="G171" s="4">
        <v>5043982595</v>
      </c>
      <c r="H171" s="4">
        <v>976017405</v>
      </c>
      <c r="I171" s="4">
        <v>0</v>
      </c>
      <c r="J171" s="4">
        <v>0</v>
      </c>
      <c r="K171" s="4">
        <v>0</v>
      </c>
      <c r="L171" s="4">
        <v>296112250</v>
      </c>
    </row>
    <row r="172" spans="1:14" ht="22.5" outlineLevel="2">
      <c r="A172" s="2" t="s">
        <v>1884</v>
      </c>
      <c r="B172" s="1" t="s">
        <v>1885</v>
      </c>
      <c r="C172" s="3">
        <v>1688</v>
      </c>
      <c r="D172" s="1" t="s">
        <v>1693</v>
      </c>
      <c r="E172" s="4">
        <v>4671845095</v>
      </c>
      <c r="F172" s="4">
        <v>0</v>
      </c>
      <c r="G172" s="4">
        <v>0</v>
      </c>
      <c r="H172" s="4">
        <v>4671845095</v>
      </c>
      <c r="I172" s="4">
        <v>0</v>
      </c>
      <c r="J172" s="4">
        <v>406446147</v>
      </c>
      <c r="K172" s="4">
        <v>0</v>
      </c>
      <c r="L172" s="4">
        <v>3987210846</v>
      </c>
      <c r="M172" s="6">
        <f>+L172-[1]Hoja4!$L$172</f>
        <v>-1876243</v>
      </c>
    </row>
    <row r="173" spans="1:14" s="19" customFormat="1" outlineLevel="1">
      <c r="A173" s="14" t="s">
        <v>1886</v>
      </c>
      <c r="B173" s="15"/>
      <c r="C173" s="8"/>
      <c r="D173" s="15"/>
      <c r="E173" s="16">
        <f t="shared" ref="E173:J173" si="38">SUBTOTAL(9,E171:E172)</f>
        <v>10691845095</v>
      </c>
      <c r="F173" s="16">
        <f t="shared" si="38"/>
        <v>0</v>
      </c>
      <c r="G173" s="16">
        <f t="shared" si="38"/>
        <v>5043982595</v>
      </c>
      <c r="H173" s="16">
        <f t="shared" si="38"/>
        <v>5647862500</v>
      </c>
      <c r="I173" s="16">
        <f t="shared" si="38"/>
        <v>0</v>
      </c>
      <c r="J173" s="16">
        <f t="shared" si="38"/>
        <v>406446147</v>
      </c>
      <c r="K173" s="16">
        <f>SUBTOTAL(9,K171:K172)</f>
        <v>0</v>
      </c>
      <c r="L173" s="16">
        <f>SUBTOTAL(9,L171:L172)</f>
        <v>4283323096</v>
      </c>
    </row>
    <row r="174" spans="1:14" ht="22.5" outlineLevel="2">
      <c r="A174" s="2" t="s">
        <v>1887</v>
      </c>
      <c r="B174" s="1" t="s">
        <v>1842</v>
      </c>
      <c r="C174" s="3">
        <v>1690</v>
      </c>
      <c r="D174" s="1" t="s">
        <v>1702</v>
      </c>
      <c r="E174" s="4">
        <v>264792110</v>
      </c>
      <c r="F174" s="4">
        <v>51696385</v>
      </c>
      <c r="G174" s="4">
        <v>0</v>
      </c>
      <c r="H174" s="4">
        <v>316488495</v>
      </c>
      <c r="I174" s="4">
        <v>0</v>
      </c>
      <c r="J174" s="4">
        <v>23601077</v>
      </c>
      <c r="K174" s="4">
        <v>0</v>
      </c>
      <c r="L174" s="4">
        <v>305684166</v>
      </c>
    </row>
    <row r="175" spans="1:14" s="19" customFormat="1" outlineLevel="1">
      <c r="A175" s="14" t="s">
        <v>1888</v>
      </c>
      <c r="B175" s="15"/>
      <c r="C175" s="8"/>
      <c r="D175" s="15"/>
      <c r="E175" s="16">
        <f t="shared" ref="E175:J175" si="39">SUBTOTAL(9,E174:E174)</f>
        <v>264792110</v>
      </c>
      <c r="F175" s="16">
        <f t="shared" si="39"/>
        <v>51696385</v>
      </c>
      <c r="G175" s="16">
        <f t="shared" si="39"/>
        <v>0</v>
      </c>
      <c r="H175" s="16">
        <f t="shared" si="39"/>
        <v>316488495</v>
      </c>
      <c r="I175" s="16">
        <f t="shared" si="39"/>
        <v>0</v>
      </c>
      <c r="J175" s="16">
        <f t="shared" si="39"/>
        <v>23601077</v>
      </c>
      <c r="K175" s="16">
        <f>SUBTOTAL(9,K174:K174)</f>
        <v>0</v>
      </c>
      <c r="L175" s="16">
        <f>SUBTOTAL(9,L174:L174)</f>
        <v>305684166</v>
      </c>
    </row>
    <row r="176" spans="1:14" ht="22.5" outlineLevel="2">
      <c r="A176" s="2" t="s">
        <v>1889</v>
      </c>
      <c r="B176" s="1" t="s">
        <v>1848</v>
      </c>
      <c r="C176" s="3">
        <v>1694</v>
      </c>
      <c r="D176" s="1" t="s">
        <v>1707</v>
      </c>
      <c r="E176" s="4">
        <v>401700000</v>
      </c>
      <c r="F176" s="4">
        <v>0</v>
      </c>
      <c r="G176" s="4">
        <v>0</v>
      </c>
      <c r="H176" s="4">
        <v>401700000</v>
      </c>
      <c r="I176" s="4">
        <v>0</v>
      </c>
      <c r="J176" s="4">
        <v>81760098</v>
      </c>
      <c r="K176" s="4">
        <v>0</v>
      </c>
      <c r="L176" s="4">
        <v>410285611</v>
      </c>
    </row>
    <row r="177" spans="1:13" outlineLevel="2">
      <c r="A177" s="2" t="s">
        <v>1889</v>
      </c>
      <c r="B177" s="1" t="s">
        <v>1848</v>
      </c>
      <c r="C177" s="3">
        <v>1696</v>
      </c>
      <c r="D177" s="1" t="s">
        <v>1708</v>
      </c>
      <c r="E177" s="4">
        <v>127139120</v>
      </c>
      <c r="F177" s="4">
        <v>25058445</v>
      </c>
      <c r="G177" s="4">
        <v>0</v>
      </c>
      <c r="H177" s="4">
        <v>152197565</v>
      </c>
      <c r="I177" s="4">
        <v>0</v>
      </c>
      <c r="J177" s="4">
        <v>20535265</v>
      </c>
      <c r="K177" s="4">
        <v>0</v>
      </c>
      <c r="L177" s="4">
        <v>144674743</v>
      </c>
    </row>
    <row r="178" spans="1:13" outlineLevel="2">
      <c r="A178" s="2" t="s">
        <v>1889</v>
      </c>
      <c r="B178" s="1" t="s">
        <v>1848</v>
      </c>
      <c r="C178" s="3">
        <v>1698</v>
      </c>
      <c r="D178" s="1" t="s">
        <v>1709</v>
      </c>
      <c r="E178" s="4">
        <v>259136559</v>
      </c>
      <c r="F178" s="4">
        <v>54526574</v>
      </c>
      <c r="G178" s="4">
        <v>0</v>
      </c>
      <c r="H178" s="4">
        <v>313663133</v>
      </c>
      <c r="I178" s="4">
        <v>0</v>
      </c>
      <c r="J178" s="4">
        <v>23182320</v>
      </c>
      <c r="K178" s="4">
        <v>0</v>
      </c>
      <c r="L178" s="4">
        <v>285295914</v>
      </c>
    </row>
    <row r="179" spans="1:13" s="19" customFormat="1" outlineLevel="1">
      <c r="A179" s="14" t="s">
        <v>1890</v>
      </c>
      <c r="B179" s="15"/>
      <c r="C179" s="8"/>
      <c r="D179" s="15"/>
      <c r="E179" s="16">
        <f t="shared" ref="E179:J179" si="40">SUBTOTAL(9,E176:E178)</f>
        <v>787975679</v>
      </c>
      <c r="F179" s="16">
        <f t="shared" si="40"/>
        <v>79585019</v>
      </c>
      <c r="G179" s="16">
        <f t="shared" si="40"/>
        <v>0</v>
      </c>
      <c r="H179" s="16">
        <f t="shared" si="40"/>
        <v>867560698</v>
      </c>
      <c r="I179" s="16">
        <f t="shared" si="40"/>
        <v>0</v>
      </c>
      <c r="J179" s="16">
        <f t="shared" si="40"/>
        <v>125477683</v>
      </c>
      <c r="K179" s="16">
        <f>SUBTOTAL(9,K176:K178)</f>
        <v>0</v>
      </c>
      <c r="L179" s="16">
        <f>SUBTOTAL(9,L176:L178)</f>
        <v>840256268</v>
      </c>
    </row>
    <row r="180" spans="1:13" ht="33.75" outlineLevel="2">
      <c r="A180" s="2" t="s">
        <v>1891</v>
      </c>
      <c r="B180" s="1" t="s">
        <v>1892</v>
      </c>
      <c r="C180" s="3">
        <v>1700</v>
      </c>
      <c r="D180" s="1" t="s">
        <v>1707</v>
      </c>
      <c r="E180" s="4">
        <v>401700000</v>
      </c>
      <c r="F180" s="4">
        <v>0</v>
      </c>
      <c r="G180" s="4">
        <v>0</v>
      </c>
      <c r="H180" s="4">
        <v>401700000</v>
      </c>
      <c r="I180" s="4">
        <v>0</v>
      </c>
      <c r="J180" s="4">
        <v>81760098</v>
      </c>
      <c r="K180" s="4">
        <v>0</v>
      </c>
      <c r="L180" s="4">
        <v>410285611</v>
      </c>
    </row>
    <row r="181" spans="1:13" ht="33.75" outlineLevel="2">
      <c r="A181" s="2" t="s">
        <v>1891</v>
      </c>
      <c r="B181" s="1" t="s">
        <v>1892</v>
      </c>
      <c r="C181" s="3">
        <v>1702</v>
      </c>
      <c r="D181" s="1" t="s">
        <v>1708</v>
      </c>
      <c r="E181" s="4">
        <v>127139120</v>
      </c>
      <c r="F181" s="4">
        <v>0</v>
      </c>
      <c r="G181" s="4">
        <v>0</v>
      </c>
      <c r="H181" s="4">
        <v>127139120</v>
      </c>
      <c r="I181" s="4">
        <v>0</v>
      </c>
      <c r="J181" s="4">
        <v>20535265</v>
      </c>
      <c r="K181" s="4">
        <v>0</v>
      </c>
      <c r="L181" s="4">
        <v>144674743</v>
      </c>
    </row>
    <row r="182" spans="1:13" ht="33.75" outlineLevel="2">
      <c r="A182" s="2" t="s">
        <v>1891</v>
      </c>
      <c r="B182" s="1" t="s">
        <v>1892</v>
      </c>
      <c r="C182" s="3">
        <v>1704</v>
      </c>
      <c r="D182" s="1" t="s">
        <v>1893</v>
      </c>
      <c r="E182" s="4">
        <v>259136559</v>
      </c>
      <c r="F182" s="4">
        <v>0</v>
      </c>
      <c r="G182" s="4">
        <v>0</v>
      </c>
      <c r="H182" s="4">
        <v>259136559</v>
      </c>
      <c r="I182" s="4">
        <v>0</v>
      </c>
      <c r="J182" s="4">
        <v>23166855</v>
      </c>
      <c r="K182" s="4">
        <v>0</v>
      </c>
      <c r="L182" s="4">
        <v>285105592</v>
      </c>
    </row>
    <row r="183" spans="1:13" s="19" customFormat="1" outlineLevel="1">
      <c r="A183" s="14" t="s">
        <v>1894</v>
      </c>
      <c r="B183" s="15"/>
      <c r="C183" s="8"/>
      <c r="D183" s="15"/>
      <c r="E183" s="16">
        <f t="shared" ref="E183:J183" si="41">SUBTOTAL(9,E180:E182)</f>
        <v>787975679</v>
      </c>
      <c r="F183" s="16">
        <f t="shared" si="41"/>
        <v>0</v>
      </c>
      <c r="G183" s="16">
        <f t="shared" si="41"/>
        <v>0</v>
      </c>
      <c r="H183" s="16">
        <f t="shared" si="41"/>
        <v>787975679</v>
      </c>
      <c r="I183" s="16">
        <f t="shared" si="41"/>
        <v>0</v>
      </c>
      <c r="J183" s="16">
        <f t="shared" si="41"/>
        <v>125462218</v>
      </c>
      <c r="K183" s="16">
        <f>SUBTOTAL(9,K180:K182)</f>
        <v>0</v>
      </c>
      <c r="L183" s="16">
        <f>SUBTOTAL(9,L180:L182)</f>
        <v>840065946</v>
      </c>
    </row>
    <row r="184" spans="1:13" ht="22.5" outlineLevel="2">
      <c r="A184" s="2" t="s">
        <v>1895</v>
      </c>
      <c r="B184" s="1" t="s">
        <v>1876</v>
      </c>
      <c r="C184" s="3">
        <v>1710</v>
      </c>
      <c r="D184" s="1" t="s">
        <v>1896</v>
      </c>
      <c r="E184" s="4">
        <v>366722256</v>
      </c>
      <c r="F184" s="4">
        <v>0</v>
      </c>
      <c r="G184" s="4">
        <v>0</v>
      </c>
      <c r="H184" s="4">
        <v>366722256</v>
      </c>
      <c r="I184" s="4">
        <v>0</v>
      </c>
      <c r="J184" s="4">
        <v>25704674</v>
      </c>
      <c r="K184" s="4">
        <v>0</v>
      </c>
      <c r="L184" s="4">
        <v>413963351</v>
      </c>
      <c r="M184" s="6">
        <f>+L184-[1]Hoja4!$L$184</f>
        <v>-204664</v>
      </c>
    </row>
    <row r="185" spans="1:13" s="19" customFormat="1" outlineLevel="1">
      <c r="A185" s="14" t="s">
        <v>1897</v>
      </c>
      <c r="B185" s="15"/>
      <c r="C185" s="8"/>
      <c r="D185" s="15"/>
      <c r="E185" s="16">
        <f t="shared" ref="E185:J185" si="42">SUBTOTAL(9,E184:E184)</f>
        <v>366722256</v>
      </c>
      <c r="F185" s="16">
        <f t="shared" si="42"/>
        <v>0</v>
      </c>
      <c r="G185" s="16">
        <f t="shared" si="42"/>
        <v>0</v>
      </c>
      <c r="H185" s="16">
        <f t="shared" si="42"/>
        <v>366722256</v>
      </c>
      <c r="I185" s="16">
        <f t="shared" si="42"/>
        <v>0</v>
      </c>
      <c r="J185" s="16">
        <f t="shared" si="42"/>
        <v>25704674</v>
      </c>
      <c r="K185" s="16">
        <f>SUBTOTAL(9,K184:K184)</f>
        <v>0</v>
      </c>
      <c r="L185" s="16">
        <f>SUBTOTAL(9,L184:L184)</f>
        <v>413963351</v>
      </c>
    </row>
    <row r="186" spans="1:13" ht="22.5" outlineLevel="2">
      <c r="A186" s="2" t="s">
        <v>1898</v>
      </c>
      <c r="B186" s="1" t="s">
        <v>1842</v>
      </c>
      <c r="C186" s="3">
        <v>1712</v>
      </c>
      <c r="D186" s="1" t="s">
        <v>1899</v>
      </c>
      <c r="E186" s="4">
        <v>23198637990</v>
      </c>
      <c r="F186" s="4">
        <v>2493641510</v>
      </c>
      <c r="G186" s="4">
        <v>0</v>
      </c>
      <c r="H186" s="4">
        <v>25692279500</v>
      </c>
      <c r="I186" s="4">
        <v>0</v>
      </c>
      <c r="J186" s="4">
        <v>2096948542</v>
      </c>
      <c r="K186" s="4">
        <v>0</v>
      </c>
      <c r="L186" s="4">
        <v>25692279500</v>
      </c>
    </row>
    <row r="187" spans="1:13" ht="22.5" outlineLevel="2">
      <c r="A187" s="2" t="s">
        <v>1898</v>
      </c>
      <c r="B187" s="1" t="s">
        <v>1842</v>
      </c>
      <c r="C187" s="3">
        <v>1714</v>
      </c>
      <c r="D187" s="1" t="s">
        <v>1900</v>
      </c>
      <c r="E187" s="4">
        <v>3008939611</v>
      </c>
      <c r="F187" s="4">
        <v>195444414</v>
      </c>
      <c r="G187" s="4">
        <v>0</v>
      </c>
      <c r="H187" s="4">
        <v>3204384025</v>
      </c>
      <c r="I187" s="4">
        <v>0</v>
      </c>
      <c r="J187" s="4">
        <v>306114033</v>
      </c>
      <c r="K187" s="4">
        <v>0</v>
      </c>
      <c r="L187" s="4">
        <v>3204384023</v>
      </c>
    </row>
    <row r="188" spans="1:13" s="19" customFormat="1" outlineLevel="1">
      <c r="A188" s="14" t="s">
        <v>1901</v>
      </c>
      <c r="B188" s="15"/>
      <c r="C188" s="8"/>
      <c r="D188" s="15"/>
      <c r="E188" s="16">
        <f t="shared" ref="E188:J188" si="43">SUBTOTAL(9,E186:E187)</f>
        <v>26207577601</v>
      </c>
      <c r="F188" s="16">
        <f t="shared" si="43"/>
        <v>2689085924</v>
      </c>
      <c r="G188" s="16">
        <f t="shared" si="43"/>
        <v>0</v>
      </c>
      <c r="H188" s="16">
        <f t="shared" si="43"/>
        <v>28896663525</v>
      </c>
      <c r="I188" s="16">
        <f t="shared" si="43"/>
        <v>0</v>
      </c>
      <c r="J188" s="16">
        <f t="shared" si="43"/>
        <v>2403062575</v>
      </c>
      <c r="K188" s="16">
        <f>SUBTOTAL(9,K186:K187)</f>
        <v>0</v>
      </c>
      <c r="L188" s="16">
        <f>SUBTOTAL(9,L186:L187)</f>
        <v>28896663523</v>
      </c>
    </row>
    <row r="189" spans="1:13" outlineLevel="2">
      <c r="A189" s="2" t="s">
        <v>1902</v>
      </c>
      <c r="B189" s="1" t="s">
        <v>1060</v>
      </c>
      <c r="C189" s="3">
        <v>1718</v>
      </c>
      <c r="D189" s="1" t="s">
        <v>1903</v>
      </c>
      <c r="E189" s="4">
        <v>11017760000</v>
      </c>
      <c r="F189" s="4">
        <v>1245462035</v>
      </c>
      <c r="G189" s="4">
        <v>0</v>
      </c>
      <c r="H189" s="4">
        <v>12263222035</v>
      </c>
      <c r="I189" s="4">
        <v>0</v>
      </c>
      <c r="J189" s="4">
        <v>1023339178</v>
      </c>
      <c r="K189" s="4">
        <v>0</v>
      </c>
      <c r="L189" s="4">
        <v>12263222035</v>
      </c>
    </row>
    <row r="190" spans="1:13" s="19" customFormat="1" outlineLevel="1">
      <c r="A190" s="14" t="s">
        <v>1904</v>
      </c>
      <c r="B190" s="15"/>
      <c r="C190" s="8"/>
      <c r="D190" s="15"/>
      <c r="E190" s="16">
        <f t="shared" ref="E190:J190" si="44">SUBTOTAL(9,E189:E189)</f>
        <v>11017760000</v>
      </c>
      <c r="F190" s="16">
        <f t="shared" si="44"/>
        <v>1245462035</v>
      </c>
      <c r="G190" s="16">
        <f t="shared" si="44"/>
        <v>0</v>
      </c>
      <c r="H190" s="16">
        <f t="shared" si="44"/>
        <v>12263222035</v>
      </c>
      <c r="I190" s="16">
        <f t="shared" si="44"/>
        <v>0</v>
      </c>
      <c r="J190" s="16">
        <f t="shared" si="44"/>
        <v>1023339178</v>
      </c>
      <c r="K190" s="16">
        <f>SUBTOTAL(9,K189:K189)</f>
        <v>0</v>
      </c>
      <c r="L190" s="16">
        <f>SUBTOTAL(9,L189:L189)</f>
        <v>12263222035</v>
      </c>
    </row>
    <row r="191" spans="1:13" ht="22.5" outlineLevel="2">
      <c r="A191" s="2" t="s">
        <v>1905</v>
      </c>
      <c r="B191" s="1" t="s">
        <v>1060</v>
      </c>
      <c r="C191" s="3">
        <v>1719</v>
      </c>
      <c r="D191" s="1" t="s">
        <v>1906</v>
      </c>
      <c r="E191" s="4">
        <v>0</v>
      </c>
      <c r="F191" s="4">
        <v>237802000</v>
      </c>
      <c r="G191" s="4">
        <v>0</v>
      </c>
      <c r="H191" s="4">
        <v>237802000</v>
      </c>
      <c r="I191" s="4">
        <v>100000000</v>
      </c>
      <c r="J191" s="4">
        <v>100000000</v>
      </c>
      <c r="K191" s="4">
        <v>237802000</v>
      </c>
      <c r="L191" s="4">
        <v>237802000</v>
      </c>
    </row>
    <row r="192" spans="1:13" outlineLevel="2">
      <c r="A192" s="2" t="s">
        <v>1905</v>
      </c>
      <c r="B192" s="1" t="s">
        <v>1060</v>
      </c>
      <c r="C192" s="3">
        <v>1720</v>
      </c>
      <c r="D192" s="1" t="s">
        <v>1907</v>
      </c>
      <c r="E192" s="4">
        <v>366000000</v>
      </c>
      <c r="F192" s="4">
        <v>568150676</v>
      </c>
      <c r="G192" s="4">
        <v>0</v>
      </c>
      <c r="H192" s="4">
        <v>934150676</v>
      </c>
      <c r="I192" s="4">
        <v>934150676</v>
      </c>
      <c r="J192" s="4">
        <v>355277708</v>
      </c>
      <c r="K192" s="4">
        <v>934150676</v>
      </c>
      <c r="L192" s="4">
        <v>866705772</v>
      </c>
    </row>
    <row r="193" spans="1:12" s="19" customFormat="1" outlineLevel="1">
      <c r="A193" s="14" t="s">
        <v>1908</v>
      </c>
      <c r="B193" s="15"/>
      <c r="C193" s="8"/>
      <c r="D193" s="15"/>
      <c r="E193" s="16">
        <f t="shared" ref="E193:J193" si="45">SUBTOTAL(9,E191:E192)</f>
        <v>366000000</v>
      </c>
      <c r="F193" s="16">
        <f t="shared" si="45"/>
        <v>805952676</v>
      </c>
      <c r="G193" s="16">
        <f t="shared" si="45"/>
        <v>0</v>
      </c>
      <c r="H193" s="16">
        <f t="shared" si="45"/>
        <v>1171952676</v>
      </c>
      <c r="I193" s="16">
        <f t="shared" si="45"/>
        <v>1034150676</v>
      </c>
      <c r="J193" s="16">
        <f t="shared" si="45"/>
        <v>455277708</v>
      </c>
      <c r="K193" s="16">
        <f>SUBTOTAL(9,K191:K192)</f>
        <v>1171952676</v>
      </c>
      <c r="L193" s="16">
        <f>SUBTOTAL(9,L191:L192)</f>
        <v>1104507772</v>
      </c>
    </row>
    <row r="194" spans="1:12" ht="22.5" outlineLevel="2">
      <c r="A194" s="2" t="s">
        <v>1909</v>
      </c>
      <c r="B194" s="1" t="s">
        <v>1910</v>
      </c>
      <c r="C194" s="3">
        <v>1721</v>
      </c>
      <c r="D194" s="1" t="s">
        <v>1911</v>
      </c>
      <c r="E194" s="4">
        <v>0</v>
      </c>
      <c r="F194" s="4">
        <v>5869579782</v>
      </c>
      <c r="G194" s="4">
        <v>0</v>
      </c>
      <c r="H194" s="4">
        <v>5869579782</v>
      </c>
      <c r="I194" s="4">
        <v>0</v>
      </c>
      <c r="J194" s="4">
        <v>0</v>
      </c>
      <c r="K194" s="4">
        <v>0</v>
      </c>
      <c r="L194" s="4">
        <v>5395459428</v>
      </c>
    </row>
    <row r="195" spans="1:12" s="19" customFormat="1" outlineLevel="1">
      <c r="A195" s="14" t="s">
        <v>1912</v>
      </c>
      <c r="B195" s="15"/>
      <c r="C195" s="8"/>
      <c r="D195" s="15"/>
      <c r="E195" s="16">
        <f t="shared" ref="E195:J195" si="46">SUBTOTAL(9,E194:E194)</f>
        <v>0</v>
      </c>
      <c r="F195" s="16">
        <f t="shared" si="46"/>
        <v>5869579782</v>
      </c>
      <c r="G195" s="16">
        <f t="shared" si="46"/>
        <v>0</v>
      </c>
      <c r="H195" s="16">
        <f t="shared" si="46"/>
        <v>5869579782</v>
      </c>
      <c r="I195" s="16">
        <f t="shared" si="46"/>
        <v>0</v>
      </c>
      <c r="J195" s="16">
        <f t="shared" si="46"/>
        <v>0</v>
      </c>
      <c r="K195" s="16">
        <f>SUBTOTAL(9,K194:K194)</f>
        <v>0</v>
      </c>
      <c r="L195" s="16">
        <f>SUBTOTAL(9,L194:L194)</f>
        <v>5395459428</v>
      </c>
    </row>
    <row r="196" spans="1:12" outlineLevel="2">
      <c r="A196" s="2" t="s">
        <v>1913</v>
      </c>
      <c r="B196" s="1" t="s">
        <v>1848</v>
      </c>
      <c r="C196" s="3">
        <v>1722</v>
      </c>
      <c r="D196" s="1" t="s">
        <v>1914</v>
      </c>
      <c r="E196" s="4">
        <v>17298821</v>
      </c>
      <c r="F196" s="4">
        <v>62774107</v>
      </c>
      <c r="G196" s="4">
        <v>0</v>
      </c>
      <c r="H196" s="4">
        <v>80072928</v>
      </c>
      <c r="I196" s="4">
        <v>0</v>
      </c>
      <c r="J196" s="4">
        <v>0</v>
      </c>
      <c r="K196" s="4">
        <v>0</v>
      </c>
      <c r="L196" s="4">
        <v>75678741</v>
      </c>
    </row>
    <row r="197" spans="1:12" s="19" customFormat="1" outlineLevel="1">
      <c r="A197" s="14" t="s">
        <v>1915</v>
      </c>
      <c r="B197" s="15"/>
      <c r="C197" s="8"/>
      <c r="D197" s="15"/>
      <c r="E197" s="16">
        <f t="shared" ref="E197:J197" si="47">SUBTOTAL(9,E196:E196)</f>
        <v>17298821</v>
      </c>
      <c r="F197" s="16">
        <f t="shared" si="47"/>
        <v>62774107</v>
      </c>
      <c r="G197" s="16">
        <f t="shared" si="47"/>
        <v>0</v>
      </c>
      <c r="H197" s="16">
        <f t="shared" si="47"/>
        <v>80072928</v>
      </c>
      <c r="I197" s="16">
        <f t="shared" si="47"/>
        <v>0</v>
      </c>
      <c r="J197" s="16">
        <f t="shared" si="47"/>
        <v>0</v>
      </c>
      <c r="K197" s="16">
        <f>SUBTOTAL(9,K196:K196)</f>
        <v>0</v>
      </c>
      <c r="L197" s="16">
        <f>SUBTOTAL(9,L196:L196)</f>
        <v>75678741</v>
      </c>
    </row>
    <row r="198" spans="1:12" ht="22.5" outlineLevel="2">
      <c r="A198" s="2" t="s">
        <v>1909</v>
      </c>
      <c r="B198" s="1" t="s">
        <v>1910</v>
      </c>
      <c r="C198" s="3">
        <v>1723</v>
      </c>
      <c r="D198" s="1" t="s">
        <v>1916</v>
      </c>
      <c r="E198" s="4">
        <v>0</v>
      </c>
      <c r="F198" s="4">
        <v>68361716</v>
      </c>
      <c r="G198" s="4">
        <v>0</v>
      </c>
      <c r="H198" s="4">
        <v>68361716</v>
      </c>
      <c r="I198" s="4">
        <v>0</v>
      </c>
      <c r="J198" s="4">
        <v>0</v>
      </c>
      <c r="K198" s="4">
        <v>0</v>
      </c>
      <c r="L198" s="4">
        <v>68361716</v>
      </c>
    </row>
    <row r="199" spans="1:12" s="19" customFormat="1" outlineLevel="1">
      <c r="A199" s="14" t="s">
        <v>1912</v>
      </c>
      <c r="B199" s="15"/>
      <c r="C199" s="8"/>
      <c r="D199" s="15"/>
      <c r="E199" s="16">
        <f t="shared" ref="E199:J199" si="48">SUBTOTAL(9,E198:E198)</f>
        <v>0</v>
      </c>
      <c r="F199" s="16">
        <f t="shared" si="48"/>
        <v>68361716</v>
      </c>
      <c r="G199" s="16">
        <f t="shared" si="48"/>
        <v>0</v>
      </c>
      <c r="H199" s="16">
        <f t="shared" si="48"/>
        <v>68361716</v>
      </c>
      <c r="I199" s="16">
        <f t="shared" si="48"/>
        <v>0</v>
      </c>
      <c r="J199" s="16">
        <f t="shared" si="48"/>
        <v>0</v>
      </c>
      <c r="K199" s="16">
        <f>SUBTOTAL(9,K198:K198)</f>
        <v>0</v>
      </c>
      <c r="L199" s="16">
        <f>SUBTOTAL(9,L198:L198)</f>
        <v>68361716</v>
      </c>
    </row>
    <row r="200" spans="1:12" ht="22.5" outlineLevel="2">
      <c r="A200" s="2" t="s">
        <v>1917</v>
      </c>
      <c r="B200" s="1" t="s">
        <v>1873</v>
      </c>
      <c r="C200" s="3">
        <v>1724</v>
      </c>
      <c r="D200" s="1" t="s">
        <v>1914</v>
      </c>
      <c r="E200" s="4">
        <v>1302062</v>
      </c>
      <c r="F200" s="4">
        <v>0</v>
      </c>
      <c r="G200" s="4">
        <v>0</v>
      </c>
      <c r="H200" s="4">
        <v>1302062</v>
      </c>
      <c r="I200" s="4">
        <v>0</v>
      </c>
      <c r="J200" s="4">
        <v>0</v>
      </c>
      <c r="K200" s="4">
        <v>0</v>
      </c>
      <c r="L200" s="4">
        <v>5696249</v>
      </c>
    </row>
    <row r="201" spans="1:12" s="19" customFormat="1" outlineLevel="1">
      <c r="A201" s="14" t="s">
        <v>1918</v>
      </c>
      <c r="B201" s="15"/>
      <c r="C201" s="8"/>
      <c r="D201" s="15"/>
      <c r="E201" s="16">
        <f t="shared" ref="E201:J201" si="49">SUBTOTAL(9,E200:E200)</f>
        <v>1302062</v>
      </c>
      <c r="F201" s="16">
        <f t="shared" si="49"/>
        <v>0</v>
      </c>
      <c r="G201" s="16">
        <f t="shared" si="49"/>
        <v>0</v>
      </c>
      <c r="H201" s="16">
        <f t="shared" si="49"/>
        <v>1302062</v>
      </c>
      <c r="I201" s="16">
        <f t="shared" si="49"/>
        <v>0</v>
      </c>
      <c r="J201" s="16">
        <f t="shared" si="49"/>
        <v>0</v>
      </c>
      <c r="K201" s="16">
        <f>SUBTOTAL(9,K200:K200)</f>
        <v>0</v>
      </c>
      <c r="L201" s="16">
        <f>SUBTOTAL(9,L200:L200)</f>
        <v>5696249</v>
      </c>
    </row>
    <row r="202" spans="1:12" outlineLevel="2">
      <c r="A202" s="2" t="s">
        <v>1919</v>
      </c>
      <c r="B202" s="1" t="s">
        <v>1848</v>
      </c>
      <c r="C202" s="3">
        <v>1726</v>
      </c>
      <c r="D202" s="1" t="s">
        <v>1920</v>
      </c>
      <c r="E202" s="4">
        <v>3529863736</v>
      </c>
      <c r="F202" s="4">
        <v>1821433239</v>
      </c>
      <c r="G202" s="4">
        <v>1764931867</v>
      </c>
      <c r="H202" s="4">
        <v>3586365108</v>
      </c>
      <c r="I202" s="4">
        <v>0</v>
      </c>
      <c r="J202" s="4">
        <v>0</v>
      </c>
      <c r="K202" s="4">
        <v>0</v>
      </c>
      <c r="L202" s="4">
        <v>3572588178</v>
      </c>
    </row>
    <row r="203" spans="1:12" outlineLevel="2">
      <c r="A203" s="2" t="s">
        <v>1919</v>
      </c>
      <c r="B203" s="1" t="s">
        <v>1848</v>
      </c>
      <c r="C203" s="3">
        <v>1728</v>
      </c>
      <c r="D203" s="1" t="s">
        <v>1921</v>
      </c>
      <c r="E203" s="4">
        <v>1171086832</v>
      </c>
      <c r="F203" s="4">
        <v>793786791</v>
      </c>
      <c r="G203" s="4">
        <v>585543415</v>
      </c>
      <c r="H203" s="4">
        <v>1379330208</v>
      </c>
      <c r="I203" s="4">
        <v>0</v>
      </c>
      <c r="J203" s="4">
        <v>0</v>
      </c>
      <c r="K203" s="4">
        <v>0</v>
      </c>
      <c r="L203" s="4">
        <v>912366390</v>
      </c>
    </row>
    <row r="204" spans="1:12" s="19" customFormat="1" outlineLevel="1">
      <c r="A204" s="14" t="s">
        <v>1922</v>
      </c>
      <c r="B204" s="15"/>
      <c r="C204" s="8"/>
      <c r="D204" s="15"/>
      <c r="E204" s="16">
        <f t="shared" ref="E204:J204" si="50">SUBTOTAL(9,E202:E203)</f>
        <v>4700950568</v>
      </c>
      <c r="F204" s="16">
        <f t="shared" si="50"/>
        <v>2615220030</v>
      </c>
      <c r="G204" s="16">
        <f t="shared" si="50"/>
        <v>2350475282</v>
      </c>
      <c r="H204" s="16">
        <f t="shared" si="50"/>
        <v>4965695316</v>
      </c>
      <c r="I204" s="16">
        <f t="shared" si="50"/>
        <v>0</v>
      </c>
      <c r="J204" s="16">
        <f t="shared" si="50"/>
        <v>0</v>
      </c>
      <c r="K204" s="16">
        <f>SUBTOTAL(9,K202:K203)</f>
        <v>0</v>
      </c>
      <c r="L204" s="16">
        <f>SUBTOTAL(9,L202:L203)</f>
        <v>4484954568</v>
      </c>
    </row>
    <row r="205" spans="1:12" ht="22.5" outlineLevel="2">
      <c r="A205" s="2" t="s">
        <v>1923</v>
      </c>
      <c r="B205" s="1" t="s">
        <v>1876</v>
      </c>
      <c r="C205" s="3">
        <v>1730</v>
      </c>
      <c r="D205" s="1" t="s">
        <v>1920</v>
      </c>
      <c r="E205" s="4">
        <v>3529863735</v>
      </c>
      <c r="F205" s="4">
        <v>56501372</v>
      </c>
      <c r="G205" s="4">
        <v>1764931867</v>
      </c>
      <c r="H205" s="4">
        <v>1821433240</v>
      </c>
      <c r="I205" s="4">
        <v>0</v>
      </c>
      <c r="J205" s="4">
        <v>400457260</v>
      </c>
      <c r="K205" s="4">
        <v>0</v>
      </c>
      <c r="L205" s="4">
        <v>2187536405</v>
      </c>
    </row>
    <row r="206" spans="1:12" ht="22.5" outlineLevel="2">
      <c r="A206" s="2" t="s">
        <v>1923</v>
      </c>
      <c r="B206" s="1" t="s">
        <v>1876</v>
      </c>
      <c r="C206" s="3">
        <v>1732</v>
      </c>
      <c r="D206" s="1" t="s">
        <v>1921</v>
      </c>
      <c r="E206" s="4">
        <v>1171086831</v>
      </c>
      <c r="F206" s="4">
        <v>48557755</v>
      </c>
      <c r="G206" s="4">
        <v>585543415</v>
      </c>
      <c r="H206" s="4">
        <v>634101171</v>
      </c>
      <c r="I206" s="4">
        <v>0</v>
      </c>
      <c r="J206" s="4">
        <v>82020818</v>
      </c>
      <c r="K206" s="4">
        <v>0</v>
      </c>
      <c r="L206" s="4">
        <v>631249214</v>
      </c>
    </row>
    <row r="207" spans="1:12" s="19" customFormat="1" outlineLevel="1">
      <c r="A207" s="14" t="s">
        <v>1924</v>
      </c>
      <c r="B207" s="15"/>
      <c r="C207" s="8"/>
      <c r="D207" s="15"/>
      <c r="E207" s="16">
        <f t="shared" ref="E207:J207" si="51">SUBTOTAL(9,E205:E206)</f>
        <v>4700950566</v>
      </c>
      <c r="F207" s="16">
        <f t="shared" si="51"/>
        <v>105059127</v>
      </c>
      <c r="G207" s="16">
        <f t="shared" si="51"/>
        <v>2350475282</v>
      </c>
      <c r="H207" s="16">
        <f t="shared" si="51"/>
        <v>2455534411</v>
      </c>
      <c r="I207" s="16">
        <f t="shared" si="51"/>
        <v>0</v>
      </c>
      <c r="J207" s="16">
        <f t="shared" si="51"/>
        <v>482478078</v>
      </c>
      <c r="K207" s="16">
        <f>SUBTOTAL(9,K205:K206)</f>
        <v>0</v>
      </c>
      <c r="L207" s="16">
        <f>SUBTOTAL(9,L205:L206)</f>
        <v>2818785619</v>
      </c>
    </row>
    <row r="208" spans="1:12" ht="22.5" outlineLevel="2">
      <c r="A208" s="2" t="s">
        <v>1925</v>
      </c>
      <c r="B208" s="1" t="s">
        <v>1842</v>
      </c>
      <c r="C208" s="3">
        <v>1735</v>
      </c>
      <c r="D208" s="1" t="s">
        <v>1920</v>
      </c>
      <c r="E208" s="4">
        <v>0</v>
      </c>
      <c r="F208" s="4">
        <v>1764931867</v>
      </c>
      <c r="G208" s="4">
        <v>0</v>
      </c>
      <c r="H208" s="4">
        <v>1764931867</v>
      </c>
      <c r="I208" s="4">
        <v>0</v>
      </c>
      <c r="J208" s="4">
        <v>1201371780</v>
      </c>
      <c r="K208" s="4">
        <v>0</v>
      </c>
      <c r="L208" s="4">
        <v>2990021033</v>
      </c>
    </row>
    <row r="209" spans="1:12" ht="22.5" outlineLevel="2">
      <c r="A209" s="2" t="s">
        <v>1925</v>
      </c>
      <c r="B209" s="1" t="s">
        <v>1842</v>
      </c>
      <c r="C209" s="3">
        <v>1737</v>
      </c>
      <c r="D209" s="1" t="s">
        <v>1926</v>
      </c>
      <c r="E209" s="4">
        <v>0</v>
      </c>
      <c r="F209" s="4">
        <v>585543415</v>
      </c>
      <c r="G209" s="4">
        <v>0</v>
      </c>
      <c r="H209" s="4">
        <v>585543415</v>
      </c>
      <c r="I209" s="4">
        <v>0</v>
      </c>
      <c r="J209" s="4">
        <v>246062453</v>
      </c>
      <c r="K209" s="4">
        <v>0</v>
      </c>
      <c r="L209" s="4">
        <v>981381248</v>
      </c>
    </row>
    <row r="210" spans="1:12" s="19" customFormat="1" outlineLevel="1">
      <c r="A210" s="14" t="s">
        <v>1927</v>
      </c>
      <c r="B210" s="15"/>
      <c r="C210" s="8"/>
      <c r="D210" s="15"/>
      <c r="E210" s="16">
        <f t="shared" ref="E210:J210" si="52">SUBTOTAL(9,E208:E209)</f>
        <v>0</v>
      </c>
      <c r="F210" s="16">
        <f t="shared" si="52"/>
        <v>2350475282</v>
      </c>
      <c r="G210" s="16">
        <f t="shared" si="52"/>
        <v>0</v>
      </c>
      <c r="H210" s="16">
        <f t="shared" si="52"/>
        <v>2350475282</v>
      </c>
      <c r="I210" s="16">
        <f t="shared" si="52"/>
        <v>0</v>
      </c>
      <c r="J210" s="16">
        <f t="shared" si="52"/>
        <v>1447434233</v>
      </c>
      <c r="K210" s="16">
        <f>SUBTOTAL(9,K208:K209)</f>
        <v>0</v>
      </c>
      <c r="L210" s="16">
        <f>SUBTOTAL(9,L208:L209)</f>
        <v>3971402281</v>
      </c>
    </row>
    <row r="211" spans="1:12" ht="22.5" outlineLevel="2">
      <c r="A211" s="2" t="s">
        <v>1928</v>
      </c>
      <c r="B211" s="1" t="s">
        <v>1060</v>
      </c>
      <c r="C211" s="3">
        <v>1740</v>
      </c>
      <c r="D211" s="1" t="s">
        <v>1929</v>
      </c>
      <c r="E211" s="4">
        <v>328000000</v>
      </c>
      <c r="F211" s="4">
        <v>46332135</v>
      </c>
      <c r="G211" s="4">
        <v>0</v>
      </c>
      <c r="H211" s="4">
        <v>374332135</v>
      </c>
      <c r="I211" s="4">
        <v>0</v>
      </c>
      <c r="J211" s="4">
        <v>99915501</v>
      </c>
      <c r="K211" s="4">
        <v>0</v>
      </c>
      <c r="L211" s="4">
        <v>424247636</v>
      </c>
    </row>
    <row r="212" spans="1:12" s="19" customFormat="1" outlineLevel="1">
      <c r="A212" s="14" t="s">
        <v>1930</v>
      </c>
      <c r="B212" s="15"/>
      <c r="C212" s="8"/>
      <c r="D212" s="15"/>
      <c r="E212" s="16">
        <f t="shared" ref="E212:J212" si="53">SUBTOTAL(9,E211:E211)</f>
        <v>328000000</v>
      </c>
      <c r="F212" s="16">
        <f t="shared" si="53"/>
        <v>46332135</v>
      </c>
      <c r="G212" s="16">
        <f t="shared" si="53"/>
        <v>0</v>
      </c>
      <c r="H212" s="16">
        <f t="shared" si="53"/>
        <v>374332135</v>
      </c>
      <c r="I212" s="16">
        <f t="shared" si="53"/>
        <v>0</v>
      </c>
      <c r="J212" s="16">
        <f t="shared" si="53"/>
        <v>99915501</v>
      </c>
      <c r="K212" s="16">
        <f>SUBTOTAL(9,K211:K211)</f>
        <v>0</v>
      </c>
      <c r="L212" s="16">
        <f>SUBTOTAL(9,L211:L211)</f>
        <v>424247636</v>
      </c>
    </row>
    <row r="213" spans="1:12" ht="22.5" outlineLevel="2">
      <c r="A213" s="2" t="s">
        <v>1931</v>
      </c>
      <c r="B213" s="1" t="s">
        <v>1842</v>
      </c>
      <c r="C213" s="3">
        <v>1744</v>
      </c>
      <c r="D213" s="1" t="s">
        <v>1932</v>
      </c>
      <c r="E213" s="4">
        <v>400000000</v>
      </c>
      <c r="F213" s="4">
        <v>260536379</v>
      </c>
      <c r="G213" s="4">
        <v>0</v>
      </c>
      <c r="H213" s="4">
        <v>660536379</v>
      </c>
      <c r="I213" s="4">
        <v>0</v>
      </c>
      <c r="J213" s="4">
        <v>192166947</v>
      </c>
      <c r="K213" s="4">
        <v>0</v>
      </c>
      <c r="L213" s="4">
        <v>881153071</v>
      </c>
    </row>
    <row r="214" spans="1:12" s="19" customFormat="1" outlineLevel="1">
      <c r="A214" s="14" t="s">
        <v>1933</v>
      </c>
      <c r="B214" s="15"/>
      <c r="C214" s="8"/>
      <c r="D214" s="15"/>
      <c r="E214" s="16">
        <f t="shared" ref="E214:J214" si="54">SUBTOTAL(9,E213:E213)</f>
        <v>400000000</v>
      </c>
      <c r="F214" s="16">
        <f t="shared" si="54"/>
        <v>260536379</v>
      </c>
      <c r="G214" s="16">
        <f t="shared" si="54"/>
        <v>0</v>
      </c>
      <c r="H214" s="16">
        <f t="shared" si="54"/>
        <v>660536379</v>
      </c>
      <c r="I214" s="16">
        <f t="shared" si="54"/>
        <v>0</v>
      </c>
      <c r="J214" s="16">
        <f t="shared" si="54"/>
        <v>192166947</v>
      </c>
      <c r="K214" s="16">
        <f>SUBTOTAL(9,K213:K213)</f>
        <v>0</v>
      </c>
      <c r="L214" s="16">
        <f>SUBTOTAL(9,L213:L213)</f>
        <v>881153071</v>
      </c>
    </row>
    <row r="215" spans="1:12" ht="22.5" outlineLevel="2">
      <c r="A215" s="2" t="s">
        <v>1934</v>
      </c>
      <c r="B215" s="1" t="s">
        <v>1842</v>
      </c>
      <c r="C215" s="3">
        <v>1750</v>
      </c>
      <c r="D215" s="1" t="s">
        <v>1935</v>
      </c>
      <c r="E215" s="4">
        <v>500000</v>
      </c>
      <c r="F215" s="4">
        <v>0</v>
      </c>
      <c r="G215" s="4">
        <v>0</v>
      </c>
      <c r="H215" s="4">
        <v>500000</v>
      </c>
      <c r="I215" s="4">
        <v>0</v>
      </c>
      <c r="J215" s="4">
        <v>0</v>
      </c>
      <c r="K215" s="4">
        <v>0</v>
      </c>
      <c r="L215" s="4">
        <v>0</v>
      </c>
    </row>
    <row r="216" spans="1:12" ht="22.5" outlineLevel="2">
      <c r="A216" s="2" t="s">
        <v>1934</v>
      </c>
      <c r="B216" s="1" t="s">
        <v>1842</v>
      </c>
      <c r="C216" s="3">
        <v>1752</v>
      </c>
      <c r="D216" s="1" t="s">
        <v>1936</v>
      </c>
      <c r="E216" s="4">
        <v>494052</v>
      </c>
      <c r="F216" s="4">
        <v>6940586</v>
      </c>
      <c r="G216" s="4">
        <v>0</v>
      </c>
      <c r="H216" s="4">
        <v>7434638</v>
      </c>
      <c r="I216" s="4">
        <v>0</v>
      </c>
      <c r="J216" s="4">
        <v>1306050</v>
      </c>
      <c r="K216" s="4">
        <v>0</v>
      </c>
      <c r="L216" s="4">
        <v>7719556</v>
      </c>
    </row>
    <row r="217" spans="1:12" ht="22.5" outlineLevel="2">
      <c r="A217" s="2" t="s">
        <v>1934</v>
      </c>
      <c r="B217" s="1" t="s">
        <v>1842</v>
      </c>
      <c r="C217" s="3">
        <v>1754</v>
      </c>
      <c r="D217" s="1" t="s">
        <v>1937</v>
      </c>
      <c r="E217" s="4">
        <v>81400000</v>
      </c>
      <c r="F217" s="4">
        <v>50184205</v>
      </c>
      <c r="G217" s="4">
        <v>0</v>
      </c>
      <c r="H217" s="4">
        <v>131584205</v>
      </c>
      <c r="I217" s="4">
        <v>0</v>
      </c>
      <c r="J217" s="4">
        <v>41889517</v>
      </c>
      <c r="K217" s="4">
        <v>0</v>
      </c>
      <c r="L217" s="4">
        <v>206453336</v>
      </c>
    </row>
    <row r="218" spans="1:12" s="19" customFormat="1" outlineLevel="1">
      <c r="A218" s="14" t="s">
        <v>1938</v>
      </c>
      <c r="B218" s="15"/>
      <c r="C218" s="8"/>
      <c r="D218" s="15"/>
      <c r="E218" s="16">
        <f t="shared" ref="E218:J218" si="55">SUBTOTAL(9,E215:E217)</f>
        <v>82394052</v>
      </c>
      <c r="F218" s="16">
        <f t="shared" si="55"/>
        <v>57124791</v>
      </c>
      <c r="G218" s="16">
        <f t="shared" si="55"/>
        <v>0</v>
      </c>
      <c r="H218" s="16">
        <f t="shared" si="55"/>
        <v>139518843</v>
      </c>
      <c r="I218" s="16">
        <f t="shared" si="55"/>
        <v>0</v>
      </c>
      <c r="J218" s="16">
        <f t="shared" si="55"/>
        <v>43195567</v>
      </c>
      <c r="K218" s="16">
        <f>SUBTOTAL(9,K215:K217)</f>
        <v>0</v>
      </c>
      <c r="L218" s="16">
        <f>SUBTOTAL(9,L215:L217)</f>
        <v>214172892</v>
      </c>
    </row>
    <row r="219" spans="1:12" ht="22.5" outlineLevel="2">
      <c r="A219" s="2" t="s">
        <v>1939</v>
      </c>
      <c r="B219" s="1" t="s">
        <v>1940</v>
      </c>
      <c r="C219" s="3">
        <v>1756</v>
      </c>
      <c r="D219" s="1" t="s">
        <v>1941</v>
      </c>
      <c r="E219" s="4">
        <v>5000000</v>
      </c>
      <c r="F219" s="4">
        <v>65557646</v>
      </c>
      <c r="G219" s="4">
        <v>0</v>
      </c>
      <c r="H219" s="4">
        <v>70557646</v>
      </c>
      <c r="I219" s="4">
        <v>0</v>
      </c>
      <c r="J219" s="4">
        <v>0</v>
      </c>
      <c r="K219" s="4">
        <v>0</v>
      </c>
      <c r="L219" s="4">
        <v>47506875</v>
      </c>
    </row>
    <row r="220" spans="1:12" s="19" customFormat="1" outlineLevel="1">
      <c r="A220" s="14" t="s">
        <v>1942</v>
      </c>
      <c r="B220" s="15"/>
      <c r="C220" s="8"/>
      <c r="D220" s="15"/>
      <c r="E220" s="16">
        <f t="shared" ref="E220:J220" si="56">SUBTOTAL(9,E219:E219)</f>
        <v>5000000</v>
      </c>
      <c r="F220" s="16">
        <f t="shared" si="56"/>
        <v>65557646</v>
      </c>
      <c r="G220" s="16">
        <f t="shared" si="56"/>
        <v>0</v>
      </c>
      <c r="H220" s="16">
        <f t="shared" si="56"/>
        <v>70557646</v>
      </c>
      <c r="I220" s="16">
        <f t="shared" si="56"/>
        <v>0</v>
      </c>
      <c r="J220" s="16">
        <f t="shared" si="56"/>
        <v>0</v>
      </c>
      <c r="K220" s="16">
        <f>SUBTOTAL(9,K219:K219)</f>
        <v>0</v>
      </c>
      <c r="L220" s="16">
        <f>SUBTOTAL(9,L219:L219)</f>
        <v>47506875</v>
      </c>
    </row>
    <row r="221" spans="1:12" outlineLevel="2">
      <c r="A221" s="2" t="s">
        <v>1943</v>
      </c>
      <c r="B221" s="1" t="s">
        <v>1944</v>
      </c>
      <c r="C221" s="3">
        <v>1757</v>
      </c>
      <c r="D221" s="1" t="s">
        <v>1945</v>
      </c>
      <c r="E221" s="4">
        <v>0</v>
      </c>
      <c r="F221" s="4">
        <v>30000000</v>
      </c>
      <c r="G221" s="4">
        <v>0</v>
      </c>
      <c r="H221" s="4">
        <v>30000000</v>
      </c>
      <c r="I221" s="4">
        <v>0</v>
      </c>
      <c r="J221" s="4">
        <v>-6693847</v>
      </c>
      <c r="K221" s="4">
        <v>0</v>
      </c>
      <c r="L221" s="4">
        <v>47056624</v>
      </c>
    </row>
    <row r="222" spans="1:12" s="19" customFormat="1" outlineLevel="1">
      <c r="A222" s="14" t="s">
        <v>1946</v>
      </c>
      <c r="B222" s="15"/>
      <c r="C222" s="8"/>
      <c r="D222" s="15"/>
      <c r="E222" s="16">
        <f t="shared" ref="E222:J222" si="57">SUBTOTAL(9,E221:E221)</f>
        <v>0</v>
      </c>
      <c r="F222" s="16">
        <f t="shared" si="57"/>
        <v>30000000</v>
      </c>
      <c r="G222" s="16">
        <f t="shared" si="57"/>
        <v>0</v>
      </c>
      <c r="H222" s="16">
        <f t="shared" si="57"/>
        <v>30000000</v>
      </c>
      <c r="I222" s="16">
        <f t="shared" si="57"/>
        <v>0</v>
      </c>
      <c r="J222" s="16">
        <f t="shared" si="57"/>
        <v>-6693847</v>
      </c>
      <c r="K222" s="16">
        <f>SUBTOTAL(9,K221:K221)</f>
        <v>0</v>
      </c>
      <c r="L222" s="16">
        <f>SUBTOTAL(9,L221:L221)</f>
        <v>47056624</v>
      </c>
    </row>
    <row r="223" spans="1:12" ht="22.5" outlineLevel="2">
      <c r="A223" s="2" t="s">
        <v>1939</v>
      </c>
      <c r="B223" s="1" t="s">
        <v>1940</v>
      </c>
      <c r="C223" s="3">
        <v>1758</v>
      </c>
      <c r="D223" s="1" t="s">
        <v>1947</v>
      </c>
      <c r="E223" s="4">
        <v>60000000</v>
      </c>
      <c r="F223" s="4">
        <v>50825292</v>
      </c>
      <c r="G223" s="4">
        <v>0</v>
      </c>
      <c r="H223" s="4">
        <v>110825292</v>
      </c>
      <c r="I223" s="4">
        <v>0</v>
      </c>
      <c r="J223" s="4">
        <v>17960632</v>
      </c>
      <c r="K223" s="4">
        <v>0</v>
      </c>
      <c r="L223" s="4">
        <v>185832374</v>
      </c>
    </row>
    <row r="224" spans="1:12" s="19" customFormat="1" outlineLevel="1">
      <c r="A224" s="14" t="s">
        <v>1942</v>
      </c>
      <c r="B224" s="15"/>
      <c r="C224" s="8"/>
      <c r="D224" s="15"/>
      <c r="E224" s="16">
        <f t="shared" ref="E224:J224" si="58">SUBTOTAL(9,E223:E223)</f>
        <v>60000000</v>
      </c>
      <c r="F224" s="16">
        <f t="shared" si="58"/>
        <v>50825292</v>
      </c>
      <c r="G224" s="16">
        <f t="shared" si="58"/>
        <v>0</v>
      </c>
      <c r="H224" s="16">
        <f t="shared" si="58"/>
        <v>110825292</v>
      </c>
      <c r="I224" s="16">
        <f t="shared" si="58"/>
        <v>0</v>
      </c>
      <c r="J224" s="16">
        <f t="shared" si="58"/>
        <v>17960632</v>
      </c>
      <c r="K224" s="16">
        <f>SUBTOTAL(9,K223:K223)</f>
        <v>0</v>
      </c>
      <c r="L224" s="16">
        <f>SUBTOTAL(9,L223:L223)</f>
        <v>185832374</v>
      </c>
    </row>
    <row r="225" spans="1:12" outlineLevel="2">
      <c r="A225" s="2" t="s">
        <v>1948</v>
      </c>
      <c r="B225" s="1" t="s">
        <v>1949</v>
      </c>
      <c r="C225" s="3">
        <v>1759</v>
      </c>
      <c r="D225" s="1" t="s">
        <v>1945</v>
      </c>
      <c r="E225" s="4">
        <v>0</v>
      </c>
      <c r="F225" s="4">
        <v>900000000</v>
      </c>
      <c r="G225" s="4">
        <v>0</v>
      </c>
      <c r="H225" s="4">
        <v>900000000</v>
      </c>
      <c r="I225" s="4">
        <v>900000000</v>
      </c>
      <c r="J225" s="4">
        <v>171488593</v>
      </c>
      <c r="K225" s="4">
        <v>900000000</v>
      </c>
      <c r="L225" s="4">
        <v>1064666078</v>
      </c>
    </row>
    <row r="226" spans="1:12" s="19" customFormat="1" outlineLevel="1">
      <c r="A226" s="14" t="s">
        <v>1950</v>
      </c>
      <c r="B226" s="15"/>
      <c r="C226" s="8"/>
      <c r="D226" s="15"/>
      <c r="E226" s="16">
        <f t="shared" ref="E226:J226" si="59">SUBTOTAL(9,E225:E225)</f>
        <v>0</v>
      </c>
      <c r="F226" s="16">
        <f t="shared" si="59"/>
        <v>900000000</v>
      </c>
      <c r="G226" s="16">
        <f t="shared" si="59"/>
        <v>0</v>
      </c>
      <c r="H226" s="16">
        <f t="shared" si="59"/>
        <v>900000000</v>
      </c>
      <c r="I226" s="16">
        <f t="shared" si="59"/>
        <v>900000000</v>
      </c>
      <c r="J226" s="16">
        <f t="shared" si="59"/>
        <v>171488593</v>
      </c>
      <c r="K226" s="16">
        <f>SUBTOTAL(9,K225:K225)</f>
        <v>900000000</v>
      </c>
      <c r="L226" s="16">
        <f>SUBTOTAL(9,L225:L225)</f>
        <v>1064666078</v>
      </c>
    </row>
    <row r="227" spans="1:12" ht="22.5" outlineLevel="2">
      <c r="A227" s="2" t="s">
        <v>1951</v>
      </c>
      <c r="B227" s="1" t="s">
        <v>1873</v>
      </c>
      <c r="C227" s="3">
        <v>1760</v>
      </c>
      <c r="D227" s="1" t="s">
        <v>1952</v>
      </c>
      <c r="E227" s="4">
        <v>3580500</v>
      </c>
      <c r="F227" s="4">
        <v>0</v>
      </c>
      <c r="G227" s="4">
        <v>0</v>
      </c>
      <c r="H227" s="4">
        <v>3580500</v>
      </c>
      <c r="I227" s="4">
        <v>3580500</v>
      </c>
      <c r="J227" s="4">
        <v>509454</v>
      </c>
      <c r="K227" s="4">
        <v>3580500</v>
      </c>
      <c r="L227" s="4">
        <v>509454</v>
      </c>
    </row>
    <row r="228" spans="1:12" s="19" customFormat="1" outlineLevel="1">
      <c r="A228" s="14" t="s">
        <v>1953</v>
      </c>
      <c r="B228" s="15"/>
      <c r="C228" s="8"/>
      <c r="D228" s="15"/>
      <c r="E228" s="16">
        <f t="shared" ref="E228:J228" si="60">SUBTOTAL(9,E227:E227)</f>
        <v>3580500</v>
      </c>
      <c r="F228" s="16">
        <f t="shared" si="60"/>
        <v>0</v>
      </c>
      <c r="G228" s="16">
        <f t="shared" si="60"/>
        <v>0</v>
      </c>
      <c r="H228" s="16">
        <f t="shared" si="60"/>
        <v>3580500</v>
      </c>
      <c r="I228" s="16">
        <f t="shared" si="60"/>
        <v>3580500</v>
      </c>
      <c r="J228" s="16">
        <f t="shared" si="60"/>
        <v>509454</v>
      </c>
      <c r="K228" s="16">
        <f>SUBTOTAL(9,K227:K227)</f>
        <v>3580500</v>
      </c>
      <c r="L228" s="16">
        <f>SUBTOTAL(9,L227:L227)</f>
        <v>509454</v>
      </c>
    </row>
    <row r="229" spans="1:12" ht="22.5" outlineLevel="2">
      <c r="A229" s="2" t="s">
        <v>1954</v>
      </c>
      <c r="B229" s="1" t="s">
        <v>1842</v>
      </c>
      <c r="C229" s="3">
        <v>1762</v>
      </c>
      <c r="D229" s="1" t="s">
        <v>1952</v>
      </c>
      <c r="E229" s="4">
        <v>47569500</v>
      </c>
      <c r="F229" s="4">
        <v>0</v>
      </c>
      <c r="G229" s="4">
        <v>0</v>
      </c>
      <c r="H229" s="4">
        <v>47569500</v>
      </c>
      <c r="I229" s="4">
        <v>47569500</v>
      </c>
      <c r="J229" s="4">
        <v>6768458</v>
      </c>
      <c r="K229" s="4">
        <v>47569500</v>
      </c>
      <c r="L229" s="4">
        <v>6768458</v>
      </c>
    </row>
    <row r="230" spans="1:12" s="19" customFormat="1" outlineLevel="1">
      <c r="A230" s="14" t="s">
        <v>1955</v>
      </c>
      <c r="B230" s="15"/>
      <c r="C230" s="8"/>
      <c r="D230" s="15"/>
      <c r="E230" s="16">
        <f t="shared" ref="E230:J230" si="61">SUBTOTAL(9,E229:E229)</f>
        <v>47569500</v>
      </c>
      <c r="F230" s="16">
        <f t="shared" si="61"/>
        <v>0</v>
      </c>
      <c r="G230" s="16">
        <f t="shared" si="61"/>
        <v>0</v>
      </c>
      <c r="H230" s="16">
        <f t="shared" si="61"/>
        <v>47569500</v>
      </c>
      <c r="I230" s="16">
        <f t="shared" si="61"/>
        <v>47569500</v>
      </c>
      <c r="J230" s="16">
        <f t="shared" si="61"/>
        <v>6768458</v>
      </c>
      <c r="K230" s="16">
        <f>SUBTOTAL(9,K229:K229)</f>
        <v>47569500</v>
      </c>
      <c r="L230" s="16">
        <f>SUBTOTAL(9,L229:L229)</f>
        <v>6768458</v>
      </c>
    </row>
    <row r="231" spans="1:12" ht="22.5" outlineLevel="2">
      <c r="A231" s="2" t="s">
        <v>1956</v>
      </c>
      <c r="B231" s="1" t="s">
        <v>1859</v>
      </c>
      <c r="C231" s="3">
        <v>1765</v>
      </c>
      <c r="D231" s="1" t="s">
        <v>1957</v>
      </c>
      <c r="E231" s="4">
        <v>0</v>
      </c>
      <c r="F231" s="4">
        <v>205539389</v>
      </c>
      <c r="G231" s="4">
        <v>0</v>
      </c>
      <c r="H231" s="4">
        <v>205539389</v>
      </c>
      <c r="I231" s="4">
        <v>0</v>
      </c>
      <c r="J231" s="4">
        <v>0</v>
      </c>
      <c r="K231" s="4">
        <v>205539389</v>
      </c>
      <c r="L231" s="4">
        <v>205539389</v>
      </c>
    </row>
    <row r="232" spans="1:12" outlineLevel="2">
      <c r="A232" s="2" t="s">
        <v>1956</v>
      </c>
      <c r="B232" s="1" t="s">
        <v>1859</v>
      </c>
      <c r="C232" s="3">
        <v>1766</v>
      </c>
      <c r="D232" s="1" t="s">
        <v>1958</v>
      </c>
      <c r="E232" s="4">
        <v>0</v>
      </c>
      <c r="F232" s="4">
        <v>44517526</v>
      </c>
      <c r="G232" s="4">
        <v>0</v>
      </c>
      <c r="H232" s="4">
        <v>44517526</v>
      </c>
      <c r="I232" s="4">
        <v>0</v>
      </c>
      <c r="J232" s="4">
        <v>0</v>
      </c>
      <c r="K232" s="4">
        <v>44517526</v>
      </c>
      <c r="L232" s="4">
        <v>44517526</v>
      </c>
    </row>
    <row r="233" spans="1:12" ht="22.5" outlineLevel="2">
      <c r="A233" s="2" t="s">
        <v>1956</v>
      </c>
      <c r="B233" s="1" t="s">
        <v>1859</v>
      </c>
      <c r="C233" s="3">
        <v>1767</v>
      </c>
      <c r="D233" s="1" t="s">
        <v>1959</v>
      </c>
      <c r="E233" s="4">
        <v>0</v>
      </c>
      <c r="F233" s="4">
        <v>96695715</v>
      </c>
      <c r="G233" s="4">
        <v>0</v>
      </c>
      <c r="H233" s="4">
        <v>96695715</v>
      </c>
      <c r="I233" s="4">
        <v>0</v>
      </c>
      <c r="J233" s="4">
        <v>0</v>
      </c>
      <c r="K233" s="4">
        <v>96695715</v>
      </c>
      <c r="L233" s="4">
        <v>96695715</v>
      </c>
    </row>
    <row r="234" spans="1:12" outlineLevel="2">
      <c r="A234" s="2" t="s">
        <v>1956</v>
      </c>
      <c r="B234" s="1" t="s">
        <v>1859</v>
      </c>
      <c r="C234" s="3">
        <v>1768</v>
      </c>
      <c r="D234" s="1" t="s">
        <v>1960</v>
      </c>
      <c r="E234" s="4">
        <v>0</v>
      </c>
      <c r="F234" s="4">
        <v>2045617957</v>
      </c>
      <c r="G234" s="4">
        <v>0</v>
      </c>
      <c r="H234" s="4">
        <v>2045617957</v>
      </c>
      <c r="I234" s="4">
        <v>0</v>
      </c>
      <c r="J234" s="4">
        <v>0</v>
      </c>
      <c r="K234" s="4">
        <v>2045617957</v>
      </c>
      <c r="L234" s="4">
        <v>2045617957</v>
      </c>
    </row>
    <row r="235" spans="1:12" ht="22.5" outlineLevel="2">
      <c r="A235" s="2" t="s">
        <v>1956</v>
      </c>
      <c r="B235" s="1" t="s">
        <v>1859</v>
      </c>
      <c r="C235" s="3">
        <v>1769</v>
      </c>
      <c r="D235" s="1" t="s">
        <v>1961</v>
      </c>
      <c r="E235" s="4">
        <v>0</v>
      </c>
      <c r="F235" s="4">
        <v>995817007</v>
      </c>
      <c r="G235" s="4">
        <v>0</v>
      </c>
      <c r="H235" s="4">
        <v>995817007</v>
      </c>
      <c r="I235" s="4">
        <v>0</v>
      </c>
      <c r="J235" s="4">
        <v>0</v>
      </c>
      <c r="K235" s="4">
        <v>995817007</v>
      </c>
      <c r="L235" s="4">
        <v>995817007</v>
      </c>
    </row>
    <row r="236" spans="1:12" outlineLevel="2">
      <c r="A236" s="2" t="s">
        <v>1956</v>
      </c>
      <c r="B236" s="1" t="s">
        <v>1859</v>
      </c>
      <c r="C236" s="3">
        <v>1770</v>
      </c>
      <c r="D236" s="1" t="s">
        <v>1962</v>
      </c>
      <c r="E236" s="4">
        <v>0</v>
      </c>
      <c r="F236" s="4">
        <v>4166627</v>
      </c>
      <c r="G236" s="4">
        <v>0</v>
      </c>
      <c r="H236" s="4">
        <v>4166627</v>
      </c>
      <c r="I236" s="4">
        <v>0</v>
      </c>
      <c r="J236" s="4">
        <v>0</v>
      </c>
      <c r="K236" s="4">
        <v>4166627</v>
      </c>
      <c r="L236" s="4">
        <v>4166627</v>
      </c>
    </row>
    <row r="237" spans="1:12" s="19" customFormat="1" outlineLevel="1">
      <c r="A237" s="14" t="s">
        <v>1963</v>
      </c>
      <c r="B237" s="15"/>
      <c r="C237" s="8"/>
      <c r="D237" s="15"/>
      <c r="E237" s="16">
        <f t="shared" ref="E237:J237" si="62">SUBTOTAL(9,E231:E236)</f>
        <v>0</v>
      </c>
      <c r="F237" s="16">
        <f t="shared" si="62"/>
        <v>3392354221</v>
      </c>
      <c r="G237" s="16">
        <f t="shared" si="62"/>
        <v>0</v>
      </c>
      <c r="H237" s="16">
        <f t="shared" si="62"/>
        <v>3392354221</v>
      </c>
      <c r="I237" s="16">
        <f t="shared" si="62"/>
        <v>0</v>
      </c>
      <c r="J237" s="16">
        <f t="shared" si="62"/>
        <v>0</v>
      </c>
      <c r="K237" s="16">
        <f>SUBTOTAL(9,K231:K236)</f>
        <v>3392354221</v>
      </c>
      <c r="L237" s="16">
        <f>SUBTOTAL(9,L231:L236)</f>
        <v>3392354221</v>
      </c>
    </row>
    <row r="238" spans="1:12" ht="33.75" outlineLevel="2">
      <c r="A238" s="2" t="s">
        <v>1964</v>
      </c>
      <c r="B238" s="1" t="s">
        <v>1965</v>
      </c>
      <c r="C238" s="3">
        <v>1771</v>
      </c>
      <c r="D238" s="1" t="s">
        <v>1966</v>
      </c>
      <c r="E238" s="4">
        <v>0</v>
      </c>
      <c r="F238" s="4">
        <v>1585965835</v>
      </c>
      <c r="G238" s="4">
        <v>0</v>
      </c>
      <c r="H238" s="4">
        <v>1585965835</v>
      </c>
      <c r="I238" s="4">
        <v>0</v>
      </c>
      <c r="J238" s="4">
        <v>0</v>
      </c>
      <c r="K238" s="4">
        <v>1585965835</v>
      </c>
      <c r="L238" s="4">
        <v>1585965835</v>
      </c>
    </row>
    <row r="239" spans="1:12" ht="33.75" outlineLevel="2">
      <c r="A239" s="2" t="s">
        <v>1964</v>
      </c>
      <c r="B239" s="1" t="s">
        <v>1965</v>
      </c>
      <c r="C239" s="3">
        <v>1773</v>
      </c>
      <c r="D239" s="1" t="s">
        <v>1967</v>
      </c>
      <c r="E239" s="4">
        <v>0</v>
      </c>
      <c r="F239" s="4">
        <v>37995982</v>
      </c>
      <c r="G239" s="4">
        <v>0</v>
      </c>
      <c r="H239" s="4">
        <v>37995982</v>
      </c>
      <c r="I239" s="4">
        <v>0</v>
      </c>
      <c r="J239" s="4">
        <v>0</v>
      </c>
      <c r="K239" s="4">
        <v>37995982</v>
      </c>
      <c r="L239" s="4">
        <v>37995982</v>
      </c>
    </row>
    <row r="240" spans="1:12" ht="33.75" outlineLevel="2">
      <c r="A240" s="2" t="s">
        <v>1964</v>
      </c>
      <c r="B240" s="1" t="s">
        <v>1965</v>
      </c>
      <c r="C240" s="3">
        <v>1775</v>
      </c>
      <c r="D240" s="1" t="s">
        <v>1968</v>
      </c>
      <c r="E240" s="4">
        <v>0</v>
      </c>
      <c r="F240" s="4">
        <v>171967401</v>
      </c>
      <c r="G240" s="4">
        <v>0</v>
      </c>
      <c r="H240" s="4">
        <v>171967401</v>
      </c>
      <c r="I240" s="4">
        <v>0</v>
      </c>
      <c r="J240" s="4">
        <v>0</v>
      </c>
      <c r="K240" s="4">
        <v>171967401</v>
      </c>
      <c r="L240" s="4">
        <v>171967401</v>
      </c>
    </row>
    <row r="241" spans="1:12" ht="33.75" outlineLevel="2">
      <c r="A241" s="2" t="s">
        <v>1964</v>
      </c>
      <c r="B241" s="1" t="s">
        <v>1965</v>
      </c>
      <c r="C241" s="3">
        <v>1777</v>
      </c>
      <c r="D241" s="1" t="s">
        <v>1969</v>
      </c>
      <c r="E241" s="4">
        <v>0</v>
      </c>
      <c r="F241" s="4">
        <v>1564596465</v>
      </c>
      <c r="G241" s="4">
        <v>0</v>
      </c>
      <c r="H241" s="4">
        <v>1564596465</v>
      </c>
      <c r="I241" s="4">
        <v>0</v>
      </c>
      <c r="J241" s="4">
        <v>0</v>
      </c>
      <c r="K241" s="4">
        <v>1564596465</v>
      </c>
      <c r="L241" s="4">
        <v>1564596465</v>
      </c>
    </row>
    <row r="242" spans="1:12" ht="33.75" outlineLevel="2">
      <c r="A242" s="2" t="s">
        <v>1964</v>
      </c>
      <c r="B242" s="1" t="s">
        <v>1965</v>
      </c>
      <c r="C242" s="3">
        <v>1779</v>
      </c>
      <c r="D242" s="1" t="s">
        <v>1970</v>
      </c>
      <c r="E242" s="4">
        <v>0</v>
      </c>
      <c r="F242" s="4">
        <v>414827429</v>
      </c>
      <c r="G242" s="4">
        <v>0</v>
      </c>
      <c r="H242" s="4">
        <v>414827429</v>
      </c>
      <c r="I242" s="4">
        <v>0</v>
      </c>
      <c r="J242" s="4">
        <v>0</v>
      </c>
      <c r="K242" s="4">
        <v>414827429</v>
      </c>
      <c r="L242" s="4">
        <v>414827429</v>
      </c>
    </row>
    <row r="243" spans="1:12" ht="33.75" outlineLevel="2">
      <c r="A243" s="2" t="s">
        <v>1964</v>
      </c>
      <c r="B243" s="1" t="s">
        <v>1965</v>
      </c>
      <c r="C243" s="3">
        <v>1780</v>
      </c>
      <c r="D243" s="1" t="s">
        <v>1971</v>
      </c>
      <c r="E243" s="4">
        <v>0</v>
      </c>
      <c r="F243" s="4">
        <v>122487780</v>
      </c>
      <c r="G243" s="4">
        <v>0</v>
      </c>
      <c r="H243" s="4">
        <v>122487780</v>
      </c>
      <c r="I243" s="4">
        <v>0</v>
      </c>
      <c r="J243" s="4">
        <v>0</v>
      </c>
      <c r="K243" s="4">
        <v>122487780</v>
      </c>
      <c r="L243" s="4">
        <v>122487780</v>
      </c>
    </row>
    <row r="244" spans="1:12" ht="33.75" outlineLevel="2">
      <c r="A244" s="2" t="s">
        <v>1964</v>
      </c>
      <c r="B244" s="1" t="s">
        <v>1965</v>
      </c>
      <c r="C244" s="3">
        <v>1781</v>
      </c>
      <c r="D244" s="1" t="s">
        <v>1957</v>
      </c>
      <c r="E244" s="4">
        <v>0</v>
      </c>
      <c r="F244" s="4">
        <v>2352699972</v>
      </c>
      <c r="G244" s="4">
        <v>0</v>
      </c>
      <c r="H244" s="4">
        <v>2352699972</v>
      </c>
      <c r="I244" s="4">
        <v>0</v>
      </c>
      <c r="J244" s="4">
        <v>0</v>
      </c>
      <c r="K244" s="4">
        <v>2352699972</v>
      </c>
      <c r="L244" s="4">
        <v>2352699972</v>
      </c>
    </row>
    <row r="245" spans="1:12" ht="33.75" outlineLevel="2">
      <c r="A245" s="2" t="s">
        <v>1964</v>
      </c>
      <c r="B245" s="1" t="s">
        <v>1965</v>
      </c>
      <c r="C245" s="3">
        <v>1782</v>
      </c>
      <c r="D245" s="1" t="s">
        <v>1961</v>
      </c>
      <c r="E245" s="4">
        <v>0</v>
      </c>
      <c r="F245" s="4">
        <v>1058574002</v>
      </c>
      <c r="G245" s="4">
        <v>0</v>
      </c>
      <c r="H245" s="4">
        <v>1058574002</v>
      </c>
      <c r="I245" s="4">
        <v>0</v>
      </c>
      <c r="J245" s="4">
        <v>0</v>
      </c>
      <c r="K245" s="4">
        <v>1058574002</v>
      </c>
      <c r="L245" s="4">
        <v>1058574002</v>
      </c>
    </row>
    <row r="246" spans="1:12" ht="33.75" outlineLevel="2">
      <c r="A246" s="2" t="s">
        <v>1964</v>
      </c>
      <c r="B246" s="1" t="s">
        <v>1965</v>
      </c>
      <c r="C246" s="3">
        <v>1783</v>
      </c>
      <c r="D246" s="1" t="s">
        <v>1958</v>
      </c>
      <c r="E246" s="4">
        <v>0</v>
      </c>
      <c r="F246" s="4">
        <v>15689181411</v>
      </c>
      <c r="G246" s="4">
        <v>0</v>
      </c>
      <c r="H246" s="4">
        <v>15689181411</v>
      </c>
      <c r="I246" s="4">
        <v>0</v>
      </c>
      <c r="J246" s="4">
        <v>0</v>
      </c>
      <c r="K246" s="4">
        <v>15689181411</v>
      </c>
      <c r="L246" s="4">
        <v>15689181411</v>
      </c>
    </row>
    <row r="247" spans="1:12" ht="33.75" outlineLevel="2">
      <c r="A247" s="2" t="s">
        <v>1964</v>
      </c>
      <c r="B247" s="1" t="s">
        <v>1965</v>
      </c>
      <c r="C247" s="3">
        <v>1784</v>
      </c>
      <c r="D247" s="1" t="s">
        <v>1972</v>
      </c>
      <c r="E247" s="4">
        <v>0</v>
      </c>
      <c r="F247" s="4">
        <v>2250000000</v>
      </c>
      <c r="G247" s="4">
        <v>0</v>
      </c>
      <c r="H247" s="4">
        <v>2250000000</v>
      </c>
      <c r="I247" s="4">
        <v>0</v>
      </c>
      <c r="J247" s="4">
        <v>0</v>
      </c>
      <c r="K247" s="4">
        <v>2250000000</v>
      </c>
      <c r="L247" s="4">
        <v>2250000000</v>
      </c>
    </row>
    <row r="248" spans="1:12" s="19" customFormat="1" outlineLevel="1">
      <c r="A248" s="14" t="s">
        <v>1973</v>
      </c>
      <c r="B248" s="15"/>
      <c r="C248" s="8"/>
      <c r="D248" s="15"/>
      <c r="E248" s="16">
        <f t="shared" ref="E248:J248" si="63">SUBTOTAL(9,E238:E247)</f>
        <v>0</v>
      </c>
      <c r="F248" s="16">
        <f t="shared" si="63"/>
        <v>25248296277</v>
      </c>
      <c r="G248" s="16">
        <f t="shared" si="63"/>
        <v>0</v>
      </c>
      <c r="H248" s="16">
        <f t="shared" si="63"/>
        <v>25248296277</v>
      </c>
      <c r="I248" s="16">
        <f t="shared" si="63"/>
        <v>0</v>
      </c>
      <c r="J248" s="16">
        <f t="shared" si="63"/>
        <v>0</v>
      </c>
      <c r="K248" s="16">
        <f>SUBTOTAL(9,K238:K247)</f>
        <v>25248296277</v>
      </c>
      <c r="L248" s="16">
        <f>SUBTOTAL(9,L238:L247)</f>
        <v>25248296277</v>
      </c>
    </row>
    <row r="249" spans="1:12" ht="22.5" outlineLevel="2">
      <c r="A249" s="2" t="s">
        <v>1974</v>
      </c>
      <c r="B249" s="1" t="s">
        <v>1975</v>
      </c>
      <c r="C249" s="3">
        <v>1785</v>
      </c>
      <c r="D249" s="1" t="s">
        <v>1967</v>
      </c>
      <c r="E249" s="4">
        <v>0</v>
      </c>
      <c r="F249" s="4">
        <v>2839813870</v>
      </c>
      <c r="G249" s="4">
        <v>0</v>
      </c>
      <c r="H249" s="4">
        <v>2839813870</v>
      </c>
      <c r="I249" s="4">
        <v>0</v>
      </c>
      <c r="J249" s="4">
        <v>0</v>
      </c>
      <c r="K249" s="4">
        <v>2839813870</v>
      </c>
      <c r="L249" s="4">
        <v>2839813870</v>
      </c>
    </row>
    <row r="250" spans="1:12" ht="22.5" outlineLevel="2">
      <c r="A250" s="2" t="s">
        <v>1974</v>
      </c>
      <c r="B250" s="1" t="s">
        <v>1975</v>
      </c>
      <c r="C250" s="3">
        <v>1787</v>
      </c>
      <c r="D250" s="1" t="s">
        <v>1969</v>
      </c>
      <c r="E250" s="4">
        <v>0</v>
      </c>
      <c r="F250" s="4">
        <v>50288001</v>
      </c>
      <c r="G250" s="4">
        <v>0</v>
      </c>
      <c r="H250" s="4">
        <v>50288001</v>
      </c>
      <c r="I250" s="4">
        <v>0</v>
      </c>
      <c r="J250" s="4">
        <v>0</v>
      </c>
      <c r="K250" s="4">
        <v>50288001</v>
      </c>
      <c r="L250" s="4">
        <v>50288001</v>
      </c>
    </row>
    <row r="251" spans="1:12" ht="22.5" outlineLevel="2">
      <c r="A251" s="2" t="s">
        <v>1974</v>
      </c>
      <c r="B251" s="1" t="s">
        <v>1975</v>
      </c>
      <c r="C251" s="3">
        <v>1788</v>
      </c>
      <c r="D251" s="1" t="s">
        <v>1958</v>
      </c>
      <c r="E251" s="4">
        <v>0</v>
      </c>
      <c r="F251" s="4">
        <v>514966728</v>
      </c>
      <c r="G251" s="4">
        <v>0</v>
      </c>
      <c r="H251" s="4">
        <v>514966728</v>
      </c>
      <c r="I251" s="4">
        <v>0</v>
      </c>
      <c r="J251" s="4">
        <v>0</v>
      </c>
      <c r="K251" s="4">
        <v>514966728</v>
      </c>
      <c r="L251" s="4">
        <v>514966728</v>
      </c>
    </row>
    <row r="252" spans="1:12" ht="22.5" outlineLevel="2">
      <c r="A252" s="2" t="s">
        <v>1974</v>
      </c>
      <c r="B252" s="1" t="s">
        <v>1975</v>
      </c>
      <c r="C252" s="3">
        <v>1789</v>
      </c>
      <c r="D252" s="1" t="s">
        <v>1960</v>
      </c>
      <c r="E252" s="4">
        <v>0</v>
      </c>
      <c r="F252" s="4">
        <v>33382832</v>
      </c>
      <c r="G252" s="4">
        <v>0</v>
      </c>
      <c r="H252" s="4">
        <v>33382832</v>
      </c>
      <c r="I252" s="4">
        <v>21641962</v>
      </c>
      <c r="J252" s="4">
        <v>21641962</v>
      </c>
      <c r="K252" s="4">
        <v>33382832</v>
      </c>
      <c r="L252" s="4">
        <v>33382832</v>
      </c>
    </row>
    <row r="253" spans="1:12" ht="22.5" outlineLevel="2">
      <c r="A253" s="2" t="s">
        <v>1974</v>
      </c>
      <c r="B253" s="1" t="s">
        <v>1975</v>
      </c>
      <c r="C253" s="3">
        <v>1790</v>
      </c>
      <c r="D253" s="1" t="s">
        <v>1962</v>
      </c>
      <c r="E253" s="4">
        <v>0</v>
      </c>
      <c r="F253" s="4">
        <v>7536034201</v>
      </c>
      <c r="G253" s="4">
        <v>0</v>
      </c>
      <c r="H253" s="4">
        <v>7536034201</v>
      </c>
      <c r="I253" s="4">
        <v>0</v>
      </c>
      <c r="J253" s="4">
        <v>0</v>
      </c>
      <c r="K253" s="4">
        <v>7536034201</v>
      </c>
      <c r="L253" s="4">
        <v>7536034201</v>
      </c>
    </row>
    <row r="254" spans="1:12" s="19" customFormat="1" outlineLevel="1">
      <c r="A254" s="14" t="s">
        <v>1976</v>
      </c>
      <c r="B254" s="15"/>
      <c r="C254" s="8"/>
      <c r="D254" s="15"/>
      <c r="E254" s="16">
        <f t="shared" ref="E254:J254" si="64">SUBTOTAL(9,E249:E253)</f>
        <v>0</v>
      </c>
      <c r="F254" s="16">
        <f t="shared" si="64"/>
        <v>10974485632</v>
      </c>
      <c r="G254" s="16">
        <f t="shared" si="64"/>
        <v>0</v>
      </c>
      <c r="H254" s="16">
        <f t="shared" si="64"/>
        <v>10974485632</v>
      </c>
      <c r="I254" s="16">
        <f t="shared" si="64"/>
        <v>21641962</v>
      </c>
      <c r="J254" s="16">
        <f t="shared" si="64"/>
        <v>21641962</v>
      </c>
      <c r="K254" s="16">
        <f>SUBTOTAL(9,K249:K253)</f>
        <v>10974485632</v>
      </c>
      <c r="L254" s="16">
        <f>SUBTOTAL(9,L249:L253)</f>
        <v>10974485632</v>
      </c>
    </row>
    <row r="255" spans="1:12" outlineLevel="2">
      <c r="A255" s="2" t="s">
        <v>1977</v>
      </c>
      <c r="B255" s="1" t="s">
        <v>1978</v>
      </c>
      <c r="C255" s="3">
        <v>1795</v>
      </c>
      <c r="D255" s="1" t="s">
        <v>1958</v>
      </c>
      <c r="E255" s="4">
        <v>0</v>
      </c>
      <c r="F255" s="4">
        <v>2239457700</v>
      </c>
      <c r="G255" s="4">
        <v>0</v>
      </c>
      <c r="H255" s="4">
        <v>2239457700</v>
      </c>
      <c r="I255" s="4">
        <v>0</v>
      </c>
      <c r="J255" s="4">
        <v>0</v>
      </c>
      <c r="K255" s="4">
        <v>2239457700</v>
      </c>
      <c r="L255" s="4">
        <v>2239457700</v>
      </c>
    </row>
    <row r="256" spans="1:12" s="19" customFormat="1" outlineLevel="1">
      <c r="A256" s="14" t="s">
        <v>1979</v>
      </c>
      <c r="B256" s="15"/>
      <c r="C256" s="8"/>
      <c r="D256" s="15"/>
      <c r="E256" s="16">
        <f t="shared" ref="E256:J256" si="65">SUBTOTAL(9,E255:E255)</f>
        <v>0</v>
      </c>
      <c r="F256" s="16">
        <f t="shared" si="65"/>
        <v>2239457700</v>
      </c>
      <c r="G256" s="16">
        <f t="shared" si="65"/>
        <v>0</v>
      </c>
      <c r="H256" s="16">
        <f t="shared" si="65"/>
        <v>2239457700</v>
      </c>
      <c r="I256" s="16">
        <f t="shared" si="65"/>
        <v>0</v>
      </c>
      <c r="J256" s="16">
        <f t="shared" si="65"/>
        <v>0</v>
      </c>
      <c r="K256" s="16">
        <f>SUBTOTAL(9,K255:K255)</f>
        <v>2239457700</v>
      </c>
      <c r="L256" s="16">
        <f>SUBTOTAL(9,L255:L255)</f>
        <v>2239457700</v>
      </c>
    </row>
    <row r="257" spans="1:13" ht="22.5" outlineLevel="2">
      <c r="A257" s="2" t="s">
        <v>1980</v>
      </c>
      <c r="B257" s="1" t="s">
        <v>1981</v>
      </c>
      <c r="C257" s="3">
        <v>1800</v>
      </c>
      <c r="D257" s="1" t="s">
        <v>1916</v>
      </c>
      <c r="E257" s="4">
        <v>0</v>
      </c>
      <c r="F257" s="4">
        <v>210253000</v>
      </c>
      <c r="G257" s="4">
        <v>0</v>
      </c>
      <c r="H257" s="4">
        <v>210253000</v>
      </c>
      <c r="I257" s="4">
        <v>0</v>
      </c>
      <c r="J257" s="4">
        <v>65527000</v>
      </c>
      <c r="K257" s="4">
        <v>170253000</v>
      </c>
      <c r="L257" s="4">
        <v>275780000</v>
      </c>
    </row>
    <row r="258" spans="1:13" ht="22.5" outlineLevel="2">
      <c r="A258" s="2" t="s">
        <v>1980</v>
      </c>
      <c r="B258" s="1" t="s">
        <v>1981</v>
      </c>
      <c r="C258" s="3">
        <v>1801</v>
      </c>
      <c r="D258" s="1" t="s">
        <v>1906</v>
      </c>
      <c r="E258" s="4">
        <v>0</v>
      </c>
      <c r="F258" s="4">
        <v>172664000</v>
      </c>
      <c r="G258" s="4">
        <v>0</v>
      </c>
      <c r="H258" s="4">
        <v>172664000</v>
      </c>
      <c r="I258" s="4">
        <v>0</v>
      </c>
      <c r="J258" s="4">
        <v>0</v>
      </c>
      <c r="K258" s="4">
        <v>172664000</v>
      </c>
      <c r="L258" s="4">
        <v>172664000</v>
      </c>
    </row>
    <row r="259" spans="1:13" s="19" customFormat="1" outlineLevel="1">
      <c r="A259" s="14" t="s">
        <v>1982</v>
      </c>
      <c r="B259" s="15"/>
      <c r="C259" s="8"/>
      <c r="D259" s="15"/>
      <c r="E259" s="16">
        <f t="shared" ref="E259:J259" si="66">SUBTOTAL(9,E257:E258)</f>
        <v>0</v>
      </c>
      <c r="F259" s="16">
        <f t="shared" si="66"/>
        <v>382917000</v>
      </c>
      <c r="G259" s="16">
        <f t="shared" si="66"/>
        <v>0</v>
      </c>
      <c r="H259" s="16">
        <f t="shared" si="66"/>
        <v>382917000</v>
      </c>
      <c r="I259" s="16">
        <f t="shared" si="66"/>
        <v>0</v>
      </c>
      <c r="J259" s="16">
        <f t="shared" si="66"/>
        <v>65527000</v>
      </c>
      <c r="K259" s="16">
        <f>SUBTOTAL(9,K257:K258)</f>
        <v>342917000</v>
      </c>
      <c r="L259" s="16">
        <f>SUBTOTAL(9,L257:L258)</f>
        <v>448444000</v>
      </c>
    </row>
    <row r="260" spans="1:13" ht="45" outlineLevel="2">
      <c r="A260" s="2" t="s">
        <v>1983</v>
      </c>
      <c r="B260" s="1" t="s">
        <v>1984</v>
      </c>
      <c r="C260" s="3">
        <v>1905</v>
      </c>
      <c r="D260" s="1" t="s">
        <v>1985</v>
      </c>
      <c r="E260" s="4">
        <v>0</v>
      </c>
      <c r="F260" s="4">
        <v>16902627005</v>
      </c>
      <c r="G260" s="4">
        <v>0</v>
      </c>
      <c r="H260" s="4">
        <v>16902627005</v>
      </c>
      <c r="I260" s="4">
        <v>0</v>
      </c>
      <c r="J260" s="4">
        <v>0</v>
      </c>
      <c r="K260" s="4">
        <v>0</v>
      </c>
      <c r="L260" s="4">
        <v>0</v>
      </c>
    </row>
    <row r="261" spans="1:13" ht="45" outlineLevel="2">
      <c r="A261" s="2" t="s">
        <v>1983</v>
      </c>
      <c r="B261" s="1" t="s">
        <v>1984</v>
      </c>
      <c r="C261" s="3">
        <v>1907</v>
      </c>
      <c r="D261" s="1" t="s">
        <v>1986</v>
      </c>
      <c r="E261" s="4">
        <v>0</v>
      </c>
      <c r="F261" s="4">
        <v>26073876272</v>
      </c>
      <c r="G261" s="4">
        <v>0</v>
      </c>
      <c r="H261" s="4">
        <v>26073876272</v>
      </c>
      <c r="I261" s="4">
        <v>0</v>
      </c>
      <c r="J261" s="4">
        <v>0</v>
      </c>
      <c r="K261" s="4">
        <v>0</v>
      </c>
      <c r="L261" s="4">
        <v>0</v>
      </c>
    </row>
    <row r="262" spans="1:13" s="19" customFormat="1" outlineLevel="1">
      <c r="A262" s="14" t="s">
        <v>1987</v>
      </c>
      <c r="B262" s="15"/>
      <c r="C262" s="8"/>
      <c r="D262" s="15"/>
      <c r="E262" s="16">
        <f t="shared" ref="E262:J262" si="67">SUBTOTAL(9,E260:E261)</f>
        <v>0</v>
      </c>
      <c r="F262" s="16">
        <f t="shared" si="67"/>
        <v>42976503277</v>
      </c>
      <c r="G262" s="16">
        <f t="shared" si="67"/>
        <v>0</v>
      </c>
      <c r="H262" s="16">
        <f t="shared" si="67"/>
        <v>42976503277</v>
      </c>
      <c r="I262" s="16">
        <f t="shared" si="67"/>
        <v>0</v>
      </c>
      <c r="J262" s="16">
        <f t="shared" si="67"/>
        <v>0</v>
      </c>
      <c r="K262" s="16">
        <f>SUBTOTAL(9,K260:K261)</f>
        <v>0</v>
      </c>
      <c r="L262" s="16">
        <f>SUBTOTAL(9,L260:L261)</f>
        <v>0</v>
      </c>
    </row>
    <row r="263" spans="1:13" ht="45" outlineLevel="2">
      <c r="A263" s="2" t="s">
        <v>1988</v>
      </c>
      <c r="B263" s="1" t="s">
        <v>1989</v>
      </c>
      <c r="C263" s="3">
        <v>1915</v>
      </c>
      <c r="D263" s="1" t="s">
        <v>1990</v>
      </c>
      <c r="E263" s="4">
        <v>0</v>
      </c>
      <c r="F263" s="4">
        <v>125000000</v>
      </c>
      <c r="G263" s="4">
        <v>0</v>
      </c>
      <c r="H263" s="4">
        <v>125000000</v>
      </c>
      <c r="I263" s="4">
        <v>0</v>
      </c>
      <c r="J263" s="4">
        <v>0</v>
      </c>
      <c r="K263" s="4">
        <v>0</v>
      </c>
      <c r="L263" s="4">
        <v>125000000</v>
      </c>
    </row>
    <row r="264" spans="1:13" s="19" customFormat="1" outlineLevel="1">
      <c r="A264" s="14" t="s">
        <v>1991</v>
      </c>
      <c r="B264" s="15"/>
      <c r="C264" s="8"/>
      <c r="D264" s="15"/>
      <c r="E264" s="16">
        <f t="shared" ref="E264:J264" si="68">SUBTOTAL(9,E263:E263)</f>
        <v>0</v>
      </c>
      <c r="F264" s="16">
        <f t="shared" si="68"/>
        <v>125000000</v>
      </c>
      <c r="G264" s="16">
        <f t="shared" si="68"/>
        <v>0</v>
      </c>
      <c r="H264" s="16">
        <f t="shared" si="68"/>
        <v>125000000</v>
      </c>
      <c r="I264" s="16">
        <f t="shared" si="68"/>
        <v>0</v>
      </c>
      <c r="J264" s="16">
        <f t="shared" si="68"/>
        <v>0</v>
      </c>
      <c r="K264" s="16">
        <f>SUBTOTAL(9,K263:K263)</f>
        <v>0</v>
      </c>
      <c r="L264" s="16">
        <f>SUBTOTAL(9,L263:L263)</f>
        <v>125000000</v>
      </c>
    </row>
    <row r="265" spans="1:13" s="19" customFormat="1">
      <c r="A265" s="14" t="s">
        <v>1665</v>
      </c>
      <c r="B265" s="15"/>
      <c r="C265" s="8"/>
      <c r="D265" s="15"/>
      <c r="E265" s="16">
        <f>+E5+E12+E20+E22+E26+E31+E34+E40+E44+E46+E49+E51+E54+E61+E64+E66+E69+E71+E77+E82+E93+E96+E98+E101+E103+E116+E118+E120+E126+E133+E136+E145+E152+E159+E165+E167+E170+E173+E175+E179+E183+E185+E188+E190+E193+E197+E201+E204+E207+E212+E214+E218+E220+E224+E228+E230+E237+E248+E256+E254+E259+E262+E264</f>
        <v>544673317605</v>
      </c>
      <c r="F265" s="16">
        <f>+F5+F12+F20+F22+F26+F31+F34+F40+F44+F46+F49+F51+F54+F61+F64+F66+F69+F71+F77+F82+F93+F96+F98+F101+F103+F116+F118+F120+F126+F133+F136+F138+F145+F152+F159+F165+F167+F170+F173+F175+F179+F183+F185+F188+F190+F193+F195+F199+F197+F201+F204+F207+F210+F212+F214+F218+F220+F222+F224+F226+F228+F230+F237+F248+F256+F254+F259+F262+F264</f>
        <v>298738175117</v>
      </c>
      <c r="G265" s="16">
        <f t="shared" ref="G265:H265" si="69">+G5+G12+G20+G22+G26+G31+G34+G40+G44+G46+G49+G51+G54+G61+G64+G66+G69+G71+G77+G82+G93+G96+G98+G101+G103+G116+G118+G120+G126+G133+G136+G138+G145+G152+G159+G165+G167+G170+G173+G175+G179+G183+G185+G188+G190+G193+G195+G199+G197+G201+G204+G207+G210+G212+G214+G218+G220+G222+G224+G226+G228+G230+G237+G248+G256+G254+G259+G262+G264</f>
        <v>27346550392</v>
      </c>
      <c r="H265" s="16">
        <f t="shared" si="69"/>
        <v>816064942330</v>
      </c>
      <c r="I265" s="16">
        <f t="shared" ref="I265" si="70">+I5+I12+I20+I22+I26+I31+I34+I40+I44+I46+I49+I51+I54+I61+I64+I66+I69+I71+I77+I82+I93+I96+I98+I101+I103+I116+I118+I120+I126+I133+I136+I138+I145+I152+I159+I165+I167+I170+I173+I175+I179+I183+I185+I188+I190+I193+I195+I199+I197+I201+I204+I207+I210+I212+I214+I218+I220+I222+I224+I226+I228+I230+I237+I248+I256+I254+I259+I262+I264</f>
        <v>42477346019</v>
      </c>
      <c r="J265" s="16">
        <f t="shared" ref="J265" si="71">+J5+J12+J20+J22+J26+J31+J34+J40+J44+J46+J49+J51+J54+J61+J64+J66+J69+J71+J77+J82+J93+J96+J98+J101+J103+J116+J118+J120+J126+J133+J136+J138+J145+J152+J159+J165+J167+J170+J173+J175+J179+J183+J185+J188+J190+J193+J195+J199+J197+J201+J204+J207+J210+J212+J214+J218+J220+J222+J224+J226+J228+J230+J237+J248+J256+J254+J259+J262+J264</f>
        <v>59671295494</v>
      </c>
      <c r="K265" s="16">
        <f t="shared" ref="K265" si="72">+K5+K12+K20+K22+K26+K31+K34+K40+K44+K46+K49+K51+K54+K61+K64+K66+K69+K71+K77+K82+K93+K96+K98+K101+K103+K116+K118+K120+K126+K133+K136+K138+K145+K152+K159+K165+K167+K170+K173+K175+K179+K183+K185+K188+K190+K193+K195+K199+K197+K201+K204+K207+K210+K212+K214+K218+K220+K222+K224+K226+K228+K230+K237+K248+K256+K254+K259+K262+K264</f>
        <v>187592691068</v>
      </c>
      <c r="L265" s="16">
        <f t="shared" ref="L265" si="73">+L5+L12+L20+L22+L26+L31+L34+L40+L44+L46+L49+L51+L54+L61+L64+L66+L69+L71+L77+L82+L93+L96+L98+L101+L103+L116+L118+L120+L126+L133+L136+L138+L145+L152+L159+L165+L167+L170+L173+L175+L179+L183+L185+L188+L190+L193+L195+L199+L197+L201+L204+L207+L210+L212+L214+L218+L220+L222+L224+L226+L228+L230+L237+L248+L256+L254+L259+L262+L264</f>
        <v>751485770188</v>
      </c>
    </row>
    <row r="267" spans="1:13">
      <c r="M267" s="6"/>
    </row>
    <row r="272" spans="1:13" ht="25.5">
      <c r="B272" s="23" t="s">
        <v>1666</v>
      </c>
      <c r="C272" s="85"/>
      <c r="D272" s="23"/>
      <c r="E272" s="24" t="s">
        <v>1667</v>
      </c>
      <c r="F272" s="24"/>
      <c r="G272" s="24"/>
    </row>
    <row r="273" spans="2:13" ht="12.75">
      <c r="B273" s="23" t="s">
        <v>1668</v>
      </c>
      <c r="C273" s="26"/>
      <c r="D273" s="27"/>
      <c r="E273" s="24" t="s">
        <v>1669</v>
      </c>
      <c r="F273" s="24"/>
      <c r="G273" s="24"/>
    </row>
    <row r="274" spans="2:13" ht="12.75">
      <c r="B274" s="23" t="s">
        <v>1670</v>
      </c>
      <c r="C274" s="26"/>
      <c r="D274" s="27"/>
      <c r="E274" s="25"/>
      <c r="F274" s="25"/>
      <c r="G274" s="25"/>
    </row>
    <row r="278" spans="2:13" ht="25.5" hidden="1">
      <c r="D278" s="29" t="s">
        <v>1992</v>
      </c>
      <c r="E278" s="5">
        <f>+E27+E28+E29</f>
        <v>17781325671</v>
      </c>
      <c r="F278" s="5">
        <f t="shared" ref="F278:L278" si="74">+F27+F28+F29</f>
        <v>519992909</v>
      </c>
      <c r="G278" s="5">
        <f t="shared" si="74"/>
        <v>0</v>
      </c>
      <c r="H278" s="5">
        <f t="shared" si="74"/>
        <v>18301318580</v>
      </c>
      <c r="I278" s="5">
        <f t="shared" si="74"/>
        <v>0</v>
      </c>
      <c r="J278" s="5">
        <f t="shared" si="74"/>
        <v>3313557451</v>
      </c>
      <c r="K278" s="5">
        <f t="shared" si="74"/>
        <v>0</v>
      </c>
      <c r="L278" s="5">
        <f t="shared" si="74"/>
        <v>18721597819</v>
      </c>
    </row>
    <row r="279" spans="2:13" hidden="1">
      <c r="D279" s="1"/>
    </row>
    <row r="280" spans="2:13" ht="12.75" hidden="1">
      <c r="D280" s="30" t="s">
        <v>1993</v>
      </c>
      <c r="E280" s="5">
        <f t="shared" ref="E280:L280" si="75">+E27+E28+E29+E176+E177+E178+E180+E181+E182</f>
        <v>19357277029</v>
      </c>
      <c r="F280" s="5">
        <f t="shared" si="75"/>
        <v>599577928</v>
      </c>
      <c r="G280" s="5">
        <f t="shared" si="75"/>
        <v>0</v>
      </c>
      <c r="H280" s="5">
        <f t="shared" si="75"/>
        <v>19956854957</v>
      </c>
      <c r="I280" s="5">
        <f t="shared" si="75"/>
        <v>0</v>
      </c>
      <c r="J280" s="5">
        <f t="shared" si="75"/>
        <v>3564497352</v>
      </c>
      <c r="K280" s="5">
        <f t="shared" si="75"/>
        <v>0</v>
      </c>
      <c r="L280" s="5">
        <f t="shared" si="75"/>
        <v>20401920033</v>
      </c>
    </row>
    <row r="281" spans="2:13" hidden="1">
      <c r="D281" s="31"/>
    </row>
    <row r="282" spans="2:13" ht="12.75" hidden="1">
      <c r="D282" s="30" t="s">
        <v>1994</v>
      </c>
      <c r="E282" s="5">
        <f>+E176+E177+E178+E180+E181+E182</f>
        <v>1575951358</v>
      </c>
      <c r="F282" s="5">
        <f t="shared" ref="F282:L282" si="76">+F176+F177+F178+F180+F181+F182</f>
        <v>79585019</v>
      </c>
      <c r="G282" s="5">
        <f t="shared" si="76"/>
        <v>0</v>
      </c>
      <c r="H282" s="5">
        <f t="shared" si="76"/>
        <v>1655536377</v>
      </c>
      <c r="I282" s="5">
        <f t="shared" si="76"/>
        <v>0</v>
      </c>
      <c r="J282" s="5">
        <f t="shared" si="76"/>
        <v>250939901</v>
      </c>
      <c r="K282" s="5">
        <f t="shared" si="76"/>
        <v>0</v>
      </c>
      <c r="L282" s="5">
        <f t="shared" si="76"/>
        <v>1680322214</v>
      </c>
    </row>
    <row r="283" spans="2:13" hidden="1"/>
    <row r="284" spans="2:13" hidden="1"/>
    <row r="285" spans="2:13" hidden="1"/>
    <row r="286" spans="2:13" hidden="1"/>
    <row r="287" spans="2:13" hidden="1">
      <c r="E287" s="5">
        <f>SUM(E288:E289)</f>
        <v>442442213375</v>
      </c>
      <c r="F287" s="5">
        <f t="shared" ref="F287:L287" si="77">SUM(F288:F289)</f>
        <v>181083489146</v>
      </c>
      <c r="G287" s="5">
        <f t="shared" si="77"/>
        <v>5918649134</v>
      </c>
      <c r="H287" s="5">
        <f t="shared" si="77"/>
        <v>617607053387</v>
      </c>
      <c r="I287" s="5">
        <f t="shared" si="77"/>
        <v>40470403381</v>
      </c>
      <c r="J287" s="5">
        <f t="shared" si="77"/>
        <v>48898005225</v>
      </c>
      <c r="K287" s="5">
        <f t="shared" si="77"/>
        <v>139609461237</v>
      </c>
      <c r="L287" s="5">
        <f t="shared" si="77"/>
        <v>598162757507</v>
      </c>
    </row>
    <row r="288" spans="2:13" hidden="1">
      <c r="D288" s="20" t="s">
        <v>2019</v>
      </c>
      <c r="E288" s="5">
        <f>+E5+E12+E20+E22+E26+E31+E34+E40+E44+E46+E49+E51+E54+E61+E64+E66+E69+E71+E77</f>
        <v>439274463400</v>
      </c>
      <c r="F288" s="5">
        <f t="shared" ref="F288:L288" si="78">+F5+F12+F20+F22+F26+F31+F34+F40+F44+F46+F49+F51+F54+F61+F64+F66+F69+F71+F77</f>
        <v>81695356510</v>
      </c>
      <c r="G288" s="5">
        <f t="shared" si="78"/>
        <v>5856452958</v>
      </c>
      <c r="H288" s="5">
        <f t="shared" si="78"/>
        <v>515113366952</v>
      </c>
      <c r="I288" s="5">
        <f t="shared" si="78"/>
        <v>37621435100</v>
      </c>
      <c r="J288" s="5">
        <f t="shared" si="78"/>
        <v>44911487280</v>
      </c>
      <c r="K288" s="5">
        <f t="shared" si="78"/>
        <v>44523643425</v>
      </c>
      <c r="L288" s="5">
        <f t="shared" si="78"/>
        <v>495117733063</v>
      </c>
      <c r="M288" s="5">
        <f t="shared" ref="M288" si="79">+M5+M12+M20+M22+M26+M31+M34+M40+M44+M46+M49+M51+M54+M64+M66+M69+M71+M77</f>
        <v>0</v>
      </c>
    </row>
    <row r="289" spans="4:13" hidden="1">
      <c r="D289" s="20" t="s">
        <v>2020</v>
      </c>
      <c r="E289" s="5">
        <f>+E82+E93+E96+E98+E101+E103+E116+E118</f>
        <v>3167749975</v>
      </c>
      <c r="F289" s="5">
        <f t="shared" ref="F289:M289" si="80">+F82+F93+F96+F98+F101+F103+F116+F118</f>
        <v>99388132636</v>
      </c>
      <c r="G289" s="5">
        <f t="shared" si="80"/>
        <v>62196176</v>
      </c>
      <c r="H289" s="5">
        <f t="shared" si="80"/>
        <v>102493686435</v>
      </c>
      <c r="I289" s="5">
        <f t="shared" si="80"/>
        <v>2848968281</v>
      </c>
      <c r="J289" s="5">
        <f t="shared" si="80"/>
        <v>3986517945</v>
      </c>
      <c r="K289" s="5">
        <f t="shared" si="80"/>
        <v>95085817812</v>
      </c>
      <c r="L289" s="5">
        <f t="shared" si="80"/>
        <v>103045024444</v>
      </c>
      <c r="M289" s="5">
        <f t="shared" si="80"/>
        <v>0</v>
      </c>
    </row>
    <row r="290" spans="4:13" hidden="1"/>
    <row r="291" spans="4:13" hidden="1">
      <c r="D291" s="20" t="s">
        <v>2021</v>
      </c>
    </row>
    <row r="292" spans="4:13" hidden="1">
      <c r="D292" s="20" t="s">
        <v>2019</v>
      </c>
      <c r="E292" s="5">
        <f>+E120+E126+E133+E136+E138+E145+E152+E159+E165+E167+E170+E173+E175+E179+E183+E185+E188+E190+E193+E195+E197+E199+E201+E204+E207+E210</f>
        <v>101304560178</v>
      </c>
      <c r="F292" s="5">
        <f t="shared" ref="F292:M292" si="81">+F120+F126+F133+F136+F138+F145+F152+F159+F165+F167+F170+F173+F175+F179+F183+F185+F188+F190+F193+F195+F197+F199+F201+F204+F207+F210</f>
        <v>30905295621</v>
      </c>
      <c r="G292" s="5">
        <f t="shared" si="81"/>
        <v>21427901258</v>
      </c>
      <c r="H292" s="5">
        <f t="shared" si="81"/>
        <v>110781954541</v>
      </c>
      <c r="I292" s="5">
        <f t="shared" si="81"/>
        <v>1034150676</v>
      </c>
      <c r="J292" s="5">
        <f t="shared" si="81"/>
        <v>10160810002</v>
      </c>
      <c r="K292" s="5">
        <f t="shared" si="81"/>
        <v>4834569001</v>
      </c>
      <c r="L292" s="5">
        <f t="shared" si="81"/>
        <v>108023061389</v>
      </c>
      <c r="M292" s="5">
        <f t="shared" si="81"/>
        <v>0</v>
      </c>
    </row>
    <row r="293" spans="4:13" hidden="1">
      <c r="D293" s="20" t="s">
        <v>2020</v>
      </c>
      <c r="E293" s="5">
        <f>+E212+E214+E218+E220+E222+E224+E226+E228+E230+E237+E248+E254+E256+E259+E262+E264</f>
        <v>926544052</v>
      </c>
      <c r="F293" s="5">
        <f t="shared" ref="F293:L293" si="82">+F212+F214+F218+F220+F222+F224+F226+F228+F230+F237+F248+F254+F256+F259+F262+F264</f>
        <v>86749390350</v>
      </c>
      <c r="G293" s="5">
        <f t="shared" si="82"/>
        <v>0</v>
      </c>
      <c r="H293" s="5">
        <f t="shared" si="82"/>
        <v>87675934402</v>
      </c>
      <c r="I293" s="5">
        <f t="shared" si="82"/>
        <v>972791962</v>
      </c>
      <c r="J293" s="5">
        <f t="shared" si="82"/>
        <v>612480267</v>
      </c>
      <c r="K293" s="5">
        <f t="shared" si="82"/>
        <v>43148660830</v>
      </c>
      <c r="L293" s="5">
        <f t="shared" si="82"/>
        <v>45299951292</v>
      </c>
    </row>
    <row r="294" spans="4:13" hidden="1">
      <c r="E294" s="5">
        <f>SUM(E292:E293)</f>
        <v>102231104230</v>
      </c>
      <c r="F294" s="5">
        <f t="shared" ref="F294:L294" si="83">SUM(F292:F293)</f>
        <v>117654685971</v>
      </c>
      <c r="G294" s="5">
        <f t="shared" si="83"/>
        <v>21427901258</v>
      </c>
      <c r="H294" s="5">
        <f t="shared" si="83"/>
        <v>198457888943</v>
      </c>
      <c r="I294" s="5">
        <f t="shared" si="83"/>
        <v>2006942638</v>
      </c>
      <c r="J294" s="5">
        <f t="shared" si="83"/>
        <v>10773290269</v>
      </c>
      <c r="K294" s="5">
        <f t="shared" si="83"/>
        <v>47983229831</v>
      </c>
      <c r="L294" s="5">
        <f t="shared" si="83"/>
        <v>153323012681</v>
      </c>
    </row>
    <row r="295" spans="4:13" hidden="1"/>
    <row r="296" spans="4:13" hidden="1"/>
    <row r="297" spans="4:13" hidden="1">
      <c r="E297" s="5">
        <f>+E287+E294</f>
        <v>544673317605</v>
      </c>
      <c r="F297" s="5">
        <f t="shared" ref="F297:L297" si="84">+F287+F294</f>
        <v>298738175117</v>
      </c>
      <c r="G297" s="5">
        <f t="shared" si="84"/>
        <v>27346550392</v>
      </c>
      <c r="H297" s="5">
        <f t="shared" si="84"/>
        <v>816064942330</v>
      </c>
      <c r="I297" s="5">
        <f t="shared" si="84"/>
        <v>42477346019</v>
      </c>
      <c r="J297" s="5">
        <f t="shared" si="84"/>
        <v>59671295494</v>
      </c>
      <c r="K297" s="5">
        <f t="shared" si="84"/>
        <v>187592691068</v>
      </c>
      <c r="L297" s="5">
        <f t="shared" si="84"/>
        <v>751485770188</v>
      </c>
    </row>
    <row r="298" spans="4:13" hidden="1"/>
    <row r="299" spans="4:13" hidden="1">
      <c r="E299" s="5">
        <f>+E265-E297</f>
        <v>0</v>
      </c>
      <c r="F299" s="5">
        <f t="shared" ref="F299:M299" si="85">+F265-F297</f>
        <v>0</v>
      </c>
      <c r="G299" s="5">
        <f t="shared" si="85"/>
        <v>0</v>
      </c>
      <c r="H299" s="5">
        <f t="shared" si="85"/>
        <v>0</v>
      </c>
      <c r="I299" s="5">
        <f t="shared" si="85"/>
        <v>0</v>
      </c>
      <c r="J299" s="5">
        <f t="shared" si="85"/>
        <v>0</v>
      </c>
      <c r="K299" s="5">
        <f t="shared" si="85"/>
        <v>0</v>
      </c>
      <c r="L299" s="5">
        <f t="shared" si="85"/>
        <v>0</v>
      </c>
      <c r="M299" s="5">
        <f t="shared" si="85"/>
        <v>0</v>
      </c>
    </row>
    <row r="300" spans="4:13" hidden="1">
      <c r="D300" s="20" t="s">
        <v>2019</v>
      </c>
      <c r="H300" s="5">
        <f>+H288+H292</f>
        <v>625895321493</v>
      </c>
      <c r="I300" s="5">
        <f t="shared" ref="I300:L300" si="86">+I288+I292</f>
        <v>38655585776</v>
      </c>
      <c r="J300" s="5">
        <f t="shared" si="86"/>
        <v>55072297282</v>
      </c>
      <c r="K300" s="5">
        <f t="shared" si="86"/>
        <v>49358212426</v>
      </c>
      <c r="L300" s="5">
        <f t="shared" si="86"/>
        <v>603140794452</v>
      </c>
    </row>
    <row r="301" spans="4:13" hidden="1">
      <c r="D301" s="20" t="s">
        <v>2020</v>
      </c>
      <c r="H301" s="5">
        <f>+H289+H293</f>
        <v>190169620837</v>
      </c>
      <c r="I301" s="5">
        <f t="shared" ref="I301:L301" si="87">+I289+I293</f>
        <v>3821760243</v>
      </c>
      <c r="J301" s="5">
        <f t="shared" si="87"/>
        <v>4598998212</v>
      </c>
      <c r="K301" s="5">
        <f t="shared" si="87"/>
        <v>138234478642</v>
      </c>
      <c r="L301" s="5">
        <f t="shared" si="87"/>
        <v>148344975736</v>
      </c>
    </row>
    <row r="302" spans="4:13" hidden="1">
      <c r="H302" s="5">
        <f>SUM(H300:H301)</f>
        <v>816064942330</v>
      </c>
      <c r="I302" s="5">
        <f t="shared" ref="I302:L302" si="88">SUM(I300:I301)</f>
        <v>42477346019</v>
      </c>
      <c r="J302" s="5">
        <f t="shared" si="88"/>
        <v>59671295494</v>
      </c>
      <c r="K302" s="5">
        <f t="shared" si="88"/>
        <v>187592691068</v>
      </c>
      <c r="L302" s="5">
        <f t="shared" si="88"/>
        <v>751485770188</v>
      </c>
    </row>
    <row r="303" spans="4:13" hidden="1"/>
  </sheetData>
  <printOptions horizontalCentered="1"/>
  <pageMargins left="0.70866141732283472" right="0.70866141732283472" top="1.0629921259842521" bottom="0.51181102362204722" header="0.31496062992125984" footer="0.31496062992125984"/>
  <pageSetup paperSize="5" scale="75" orientation="landscape" r:id="rId1"/>
  <headerFooter>
    <oddHeader>&amp;C&amp;"-,Negrita"&amp;12GOBERNACION DEL ATLANTICO
SECRETARIA DE HACIENDA
EJECUCION DE INGRESOS A DICIEMBRE 31 DE 2012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17"/>
  <sheetViews>
    <sheetView topLeftCell="I100" zoomScaleNormal="100" workbookViewId="0">
      <selection activeCell="Y4" sqref="Y4"/>
    </sheetView>
  </sheetViews>
  <sheetFormatPr baseColWidth="10" defaultRowHeight="11.25" outlineLevelRow="2"/>
  <cols>
    <col min="1" max="1" width="14.28515625" style="7" customWidth="1"/>
    <col min="2" max="2" width="38.28515625" style="20" customWidth="1"/>
    <col min="3" max="3" width="7.140625" style="21" customWidth="1"/>
    <col min="4" max="4" width="31.5703125" style="20" customWidth="1"/>
    <col min="5" max="5" width="13.85546875" style="5" customWidth="1"/>
    <col min="6" max="6" width="11.7109375" style="5" hidden="1" customWidth="1"/>
    <col min="7" max="7" width="12.5703125" style="5" customWidth="1"/>
    <col min="8" max="8" width="13.5703125" style="5" customWidth="1"/>
    <col min="9" max="9" width="13.140625" style="5" customWidth="1"/>
    <col min="10" max="10" width="13.5703125" style="5" customWidth="1"/>
    <col min="11" max="13" width="13.85546875" style="5" customWidth="1"/>
    <col min="14" max="14" width="13.5703125" style="5" customWidth="1"/>
    <col min="15" max="15" width="13.42578125" style="5" hidden="1" customWidth="1"/>
    <col min="16" max="16" width="13.85546875" style="5" customWidth="1"/>
    <col min="17" max="17" width="14.140625" style="5" hidden="1" customWidth="1"/>
    <col min="18" max="19" width="15" style="5" hidden="1" customWidth="1"/>
    <col min="20" max="20" width="14.140625" style="5" hidden="1" customWidth="1"/>
    <col min="21" max="21" width="16.140625" style="7" hidden="1" customWidth="1"/>
    <col min="22" max="22" width="16" style="7" hidden="1" customWidth="1"/>
    <col min="23" max="23" width="14.140625" style="7" hidden="1" customWidth="1"/>
    <col min="24" max="24" width="12.85546875" style="7" bestFit="1" customWidth="1"/>
    <col min="25" max="16384" width="11.42578125" style="7"/>
  </cols>
  <sheetData>
    <row r="1" spans="1:23" s="11" customFormat="1">
      <c r="A1" s="87" t="s">
        <v>0</v>
      </c>
      <c r="B1" s="88" t="s">
        <v>1</v>
      </c>
      <c r="C1" s="87" t="s">
        <v>2</v>
      </c>
      <c r="D1" s="88" t="s">
        <v>3</v>
      </c>
      <c r="E1" s="89" t="s">
        <v>4</v>
      </c>
      <c r="F1" s="89" t="s">
        <v>5</v>
      </c>
      <c r="G1" s="89" t="s">
        <v>6</v>
      </c>
      <c r="H1" s="89" t="s">
        <v>7</v>
      </c>
      <c r="I1" s="89" t="s">
        <v>8</v>
      </c>
      <c r="J1" s="89" t="s">
        <v>9</v>
      </c>
      <c r="K1" s="89" t="s">
        <v>10</v>
      </c>
      <c r="L1" s="89" t="s">
        <v>11</v>
      </c>
      <c r="M1" s="89" t="s">
        <v>12</v>
      </c>
      <c r="N1" s="89" t="s">
        <v>13</v>
      </c>
      <c r="O1" s="89" t="s">
        <v>14</v>
      </c>
      <c r="P1" s="89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1308</v>
      </c>
      <c r="V1" s="10" t="s">
        <v>1309</v>
      </c>
      <c r="W1" s="10" t="s">
        <v>1310</v>
      </c>
    </row>
    <row r="2" spans="1:23" ht="22.5" outlineLevel="2">
      <c r="A2" s="12">
        <v>2</v>
      </c>
      <c r="B2" s="1" t="s">
        <v>20</v>
      </c>
      <c r="C2" s="3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3" outlineLevel="1">
      <c r="A3" s="13" t="s">
        <v>1325</v>
      </c>
      <c r="B3" s="1"/>
      <c r="C3" s="3"/>
      <c r="D3" s="1"/>
      <c r="E3" s="4">
        <f t="shared" ref="E3:S3" si="0">SUBTOTAL(9,E2:E2)</f>
        <v>0</v>
      </c>
      <c r="F3" s="4">
        <f t="shared" si="0"/>
        <v>0</v>
      </c>
      <c r="G3" s="4">
        <f t="shared" si="0"/>
        <v>0</v>
      </c>
      <c r="H3" s="4">
        <f t="shared" si="0"/>
        <v>0</v>
      </c>
      <c r="I3" s="4">
        <f t="shared" si="0"/>
        <v>0</v>
      </c>
      <c r="J3" s="4">
        <f t="shared" si="0"/>
        <v>0</v>
      </c>
      <c r="K3" s="4">
        <f t="shared" si="0"/>
        <v>0</v>
      </c>
      <c r="L3" s="4">
        <f t="shared" si="0"/>
        <v>0</v>
      </c>
      <c r="M3" s="4">
        <f t="shared" si="0"/>
        <v>0</v>
      </c>
      <c r="N3" s="4">
        <f t="shared" si="0"/>
        <v>0</v>
      </c>
      <c r="O3" s="4">
        <f t="shared" si="0"/>
        <v>0</v>
      </c>
      <c r="P3" s="4">
        <f t="shared" si="0"/>
        <v>0</v>
      </c>
      <c r="Q3" s="5">
        <f t="shared" si="0"/>
        <v>0</v>
      </c>
      <c r="R3" s="5">
        <f t="shared" si="0"/>
        <v>0</v>
      </c>
      <c r="S3" s="5">
        <f t="shared" si="0"/>
        <v>0</v>
      </c>
      <c r="W3" s="7">
        <f>SUBTOTAL(9,W2:W2)</f>
        <v>0</v>
      </c>
    </row>
    <row r="4" spans="1:23" outlineLevel="2">
      <c r="A4" s="2" t="s">
        <v>21</v>
      </c>
      <c r="B4" s="1" t="s">
        <v>22</v>
      </c>
      <c r="C4" s="3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3" outlineLevel="1">
      <c r="A5" s="14" t="s">
        <v>1326</v>
      </c>
      <c r="B5" s="1"/>
      <c r="C5" s="3"/>
      <c r="D5" s="1"/>
      <c r="E5" s="4">
        <f t="shared" ref="E5:S5" si="1">SUBTOTAL(9,E4:E4)</f>
        <v>0</v>
      </c>
      <c r="F5" s="4">
        <f t="shared" si="1"/>
        <v>0</v>
      </c>
      <c r="G5" s="4">
        <f t="shared" si="1"/>
        <v>0</v>
      </c>
      <c r="H5" s="4">
        <f t="shared" si="1"/>
        <v>0</v>
      </c>
      <c r="I5" s="4">
        <f t="shared" si="1"/>
        <v>0</v>
      </c>
      <c r="J5" s="4">
        <f t="shared" si="1"/>
        <v>0</v>
      </c>
      <c r="K5" s="4">
        <f t="shared" si="1"/>
        <v>0</v>
      </c>
      <c r="L5" s="4">
        <f t="shared" si="1"/>
        <v>0</v>
      </c>
      <c r="M5" s="4">
        <f t="shared" si="1"/>
        <v>0</v>
      </c>
      <c r="N5" s="4">
        <f t="shared" si="1"/>
        <v>0</v>
      </c>
      <c r="O5" s="4">
        <f t="shared" si="1"/>
        <v>0</v>
      </c>
      <c r="P5" s="4">
        <f t="shared" si="1"/>
        <v>0</v>
      </c>
      <c r="Q5" s="5">
        <f t="shared" si="1"/>
        <v>0</v>
      </c>
      <c r="R5" s="5">
        <f t="shared" si="1"/>
        <v>0</v>
      </c>
      <c r="S5" s="5">
        <f t="shared" si="1"/>
        <v>0</v>
      </c>
      <c r="W5" s="7">
        <f>SUBTOTAL(9,W4:W4)</f>
        <v>0</v>
      </c>
    </row>
    <row r="6" spans="1:23" ht="22.5" outlineLevel="2">
      <c r="A6" s="2" t="s">
        <v>23</v>
      </c>
      <c r="B6" s="1" t="s">
        <v>24</v>
      </c>
      <c r="C6" s="3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3" outlineLevel="1">
      <c r="A7" s="14" t="s">
        <v>1327</v>
      </c>
      <c r="B7" s="1"/>
      <c r="C7" s="3"/>
      <c r="D7" s="1"/>
      <c r="E7" s="4">
        <f t="shared" ref="E7:S7" si="2">SUBTOTAL(9,E6:E6)</f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2"/>
        <v>0</v>
      </c>
      <c r="J7" s="4">
        <f t="shared" si="2"/>
        <v>0</v>
      </c>
      <c r="K7" s="4">
        <f t="shared" si="2"/>
        <v>0</v>
      </c>
      <c r="L7" s="4">
        <f t="shared" si="2"/>
        <v>0</v>
      </c>
      <c r="M7" s="4">
        <f t="shared" si="2"/>
        <v>0</v>
      </c>
      <c r="N7" s="4">
        <f t="shared" si="2"/>
        <v>0</v>
      </c>
      <c r="O7" s="4">
        <f t="shared" si="2"/>
        <v>0</v>
      </c>
      <c r="P7" s="4">
        <f t="shared" si="2"/>
        <v>0</v>
      </c>
      <c r="Q7" s="5">
        <f t="shared" si="2"/>
        <v>0</v>
      </c>
      <c r="R7" s="5">
        <f t="shared" si="2"/>
        <v>0</v>
      </c>
      <c r="S7" s="5">
        <f t="shared" si="2"/>
        <v>0</v>
      </c>
      <c r="W7" s="7">
        <f>SUBTOTAL(9,W6:W6)</f>
        <v>0</v>
      </c>
    </row>
    <row r="8" spans="1:23" ht="22.5" outlineLevel="2">
      <c r="A8" s="2" t="s">
        <v>25</v>
      </c>
      <c r="B8" s="1" t="s">
        <v>26</v>
      </c>
      <c r="C8" s="3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3" outlineLevel="1">
      <c r="A9" s="14" t="s">
        <v>1328</v>
      </c>
      <c r="B9" s="1"/>
      <c r="C9" s="3"/>
      <c r="D9" s="1"/>
      <c r="E9" s="4">
        <f t="shared" ref="E9:S9" si="3">SUBTOTAL(9,E8:E8)</f>
        <v>0</v>
      </c>
      <c r="F9" s="4">
        <f t="shared" si="3"/>
        <v>0</v>
      </c>
      <c r="G9" s="4">
        <f t="shared" si="3"/>
        <v>0</v>
      </c>
      <c r="H9" s="4">
        <f t="shared" si="3"/>
        <v>0</v>
      </c>
      <c r="I9" s="4">
        <f t="shared" si="3"/>
        <v>0</v>
      </c>
      <c r="J9" s="4">
        <f t="shared" si="3"/>
        <v>0</v>
      </c>
      <c r="K9" s="4">
        <f t="shared" si="3"/>
        <v>0</v>
      </c>
      <c r="L9" s="4">
        <f t="shared" si="3"/>
        <v>0</v>
      </c>
      <c r="M9" s="4">
        <f t="shared" si="3"/>
        <v>0</v>
      </c>
      <c r="N9" s="4">
        <f t="shared" si="3"/>
        <v>0</v>
      </c>
      <c r="O9" s="4">
        <f t="shared" si="3"/>
        <v>0</v>
      </c>
      <c r="P9" s="4">
        <f t="shared" si="3"/>
        <v>0</v>
      </c>
      <c r="Q9" s="5">
        <f t="shared" si="3"/>
        <v>0</v>
      </c>
      <c r="R9" s="5">
        <f t="shared" si="3"/>
        <v>0</v>
      </c>
      <c r="S9" s="5">
        <f t="shared" si="3"/>
        <v>0</v>
      </c>
      <c r="W9" s="7">
        <f>SUBTOTAL(9,W8:W8)</f>
        <v>0</v>
      </c>
    </row>
    <row r="10" spans="1:23" outlineLevel="2">
      <c r="A10" s="2" t="s">
        <v>27</v>
      </c>
      <c r="B10" s="1" t="s">
        <v>28</v>
      </c>
      <c r="C10" s="3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23" outlineLevel="1">
      <c r="A11" s="14" t="s">
        <v>1329</v>
      </c>
      <c r="B11" s="1"/>
      <c r="C11" s="3"/>
      <c r="D11" s="1"/>
      <c r="E11" s="4">
        <f t="shared" ref="E11:S11" si="4">SUBTOTAL(9,E10:E10)</f>
        <v>0</v>
      </c>
      <c r="F11" s="4">
        <f t="shared" si="4"/>
        <v>0</v>
      </c>
      <c r="G11" s="4">
        <f t="shared" si="4"/>
        <v>0</v>
      </c>
      <c r="H11" s="4">
        <f t="shared" si="4"/>
        <v>0</v>
      </c>
      <c r="I11" s="4">
        <f t="shared" si="4"/>
        <v>0</v>
      </c>
      <c r="J11" s="4">
        <f t="shared" si="4"/>
        <v>0</v>
      </c>
      <c r="K11" s="4">
        <f t="shared" si="4"/>
        <v>0</v>
      </c>
      <c r="L11" s="4">
        <f t="shared" si="4"/>
        <v>0</v>
      </c>
      <c r="M11" s="4">
        <f t="shared" si="4"/>
        <v>0</v>
      </c>
      <c r="N11" s="4">
        <f t="shared" si="4"/>
        <v>0</v>
      </c>
      <c r="O11" s="4">
        <f t="shared" si="4"/>
        <v>0</v>
      </c>
      <c r="P11" s="4">
        <f t="shared" si="4"/>
        <v>0</v>
      </c>
      <c r="Q11" s="5">
        <f t="shared" si="4"/>
        <v>0</v>
      </c>
      <c r="R11" s="5">
        <f t="shared" si="4"/>
        <v>0</v>
      </c>
      <c r="S11" s="5">
        <f t="shared" si="4"/>
        <v>0</v>
      </c>
      <c r="W11" s="7">
        <f>SUBTOTAL(9,W10:W10)</f>
        <v>0</v>
      </c>
    </row>
    <row r="12" spans="1:23" ht="22.5" outlineLevel="2">
      <c r="A12" s="2" t="s">
        <v>29</v>
      </c>
      <c r="B12" s="1" t="s">
        <v>30</v>
      </c>
      <c r="C12" s="3"/>
      <c r="D12" s="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23" ht="22.5" outlineLevel="2">
      <c r="A13" s="2" t="s">
        <v>29</v>
      </c>
      <c r="B13" s="1" t="s">
        <v>30</v>
      </c>
      <c r="C13" s="3">
        <v>2000</v>
      </c>
      <c r="D13" s="1" t="s">
        <v>31</v>
      </c>
      <c r="E13" s="4">
        <v>10736575659</v>
      </c>
      <c r="F13" s="4">
        <v>0</v>
      </c>
      <c r="G13" s="4">
        <v>0</v>
      </c>
      <c r="H13" s="4">
        <v>0</v>
      </c>
      <c r="I13" s="4">
        <v>636000000</v>
      </c>
      <c r="J13" s="4">
        <v>26189138</v>
      </c>
      <c r="K13" s="4">
        <v>11346386521</v>
      </c>
      <c r="L13" s="4">
        <v>11346131521</v>
      </c>
      <c r="M13" s="4">
        <v>11346131521</v>
      </c>
      <c r="N13" s="4">
        <v>11346131521</v>
      </c>
      <c r="O13" s="4">
        <v>10484208338</v>
      </c>
      <c r="P13" s="4">
        <v>255000</v>
      </c>
      <c r="Q13" s="5">
        <v>25810862</v>
      </c>
      <c r="R13" s="5">
        <v>963310333</v>
      </c>
      <c r="S13" s="5">
        <v>11346386521</v>
      </c>
      <c r="T13" s="5">
        <v>0</v>
      </c>
      <c r="U13" s="6">
        <f>+K13-L13</f>
        <v>255000</v>
      </c>
      <c r="V13" s="6">
        <f>+K13-M13</f>
        <v>255000</v>
      </c>
      <c r="W13" s="6">
        <f>+M13-N13</f>
        <v>0</v>
      </c>
    </row>
    <row r="14" spans="1:23" ht="22.5" outlineLevel="2">
      <c r="A14" s="2" t="s">
        <v>29</v>
      </c>
      <c r="B14" s="1" t="s">
        <v>30</v>
      </c>
      <c r="C14" s="3">
        <v>2002</v>
      </c>
      <c r="D14" s="1" t="s">
        <v>32</v>
      </c>
      <c r="E14" s="4">
        <v>794580763</v>
      </c>
      <c r="F14" s="4">
        <v>0</v>
      </c>
      <c r="G14" s="4">
        <v>0</v>
      </c>
      <c r="H14" s="4">
        <v>0</v>
      </c>
      <c r="I14" s="4">
        <v>60000000</v>
      </c>
      <c r="J14" s="4">
        <v>14682918</v>
      </c>
      <c r="K14" s="4">
        <v>839897845</v>
      </c>
      <c r="L14" s="4">
        <v>839897845</v>
      </c>
      <c r="M14" s="4">
        <v>839897845</v>
      </c>
      <c r="N14" s="4">
        <v>839897845</v>
      </c>
      <c r="O14" s="4">
        <v>772018741</v>
      </c>
      <c r="P14" s="4">
        <v>0</v>
      </c>
      <c r="Q14" s="5">
        <v>-14682918</v>
      </c>
      <c r="R14" s="5">
        <v>70986866</v>
      </c>
      <c r="S14" s="5">
        <v>839897845</v>
      </c>
      <c r="T14" s="5">
        <v>0</v>
      </c>
      <c r="U14" s="6">
        <f t="shared" ref="U14:U85" si="5">+K14-L14</f>
        <v>0</v>
      </c>
      <c r="V14" s="6">
        <f t="shared" ref="V14:V85" si="6">+K14-M14</f>
        <v>0</v>
      </c>
      <c r="W14" s="6">
        <f t="shared" ref="W14:W85" si="7">+M14-N14</f>
        <v>0</v>
      </c>
    </row>
    <row r="15" spans="1:23" ht="22.5" outlineLevel="2">
      <c r="A15" s="2" t="s">
        <v>29</v>
      </c>
      <c r="B15" s="1" t="s">
        <v>30</v>
      </c>
      <c r="C15" s="3">
        <v>2004</v>
      </c>
      <c r="D15" s="1" t="s">
        <v>33</v>
      </c>
      <c r="E15" s="4">
        <v>43680000</v>
      </c>
      <c r="F15" s="4">
        <v>0</v>
      </c>
      <c r="G15" s="4">
        <v>0</v>
      </c>
      <c r="H15" s="4">
        <v>0</v>
      </c>
      <c r="I15" s="4">
        <v>0</v>
      </c>
      <c r="J15" s="4">
        <v>34219404</v>
      </c>
      <c r="K15" s="4">
        <v>9460596</v>
      </c>
      <c r="L15" s="4">
        <v>9460596</v>
      </c>
      <c r="M15" s="4">
        <v>9460596</v>
      </c>
      <c r="N15" s="4">
        <v>9460596</v>
      </c>
      <c r="O15" s="4">
        <v>8773556</v>
      </c>
      <c r="P15" s="4">
        <v>0</v>
      </c>
      <c r="Q15" s="5">
        <v>-14219404</v>
      </c>
      <c r="R15" s="5">
        <v>687040</v>
      </c>
      <c r="S15" s="5">
        <v>9460596</v>
      </c>
      <c r="T15" s="5">
        <v>0</v>
      </c>
      <c r="U15" s="6">
        <f t="shared" si="5"/>
        <v>0</v>
      </c>
      <c r="V15" s="6">
        <f t="shared" si="6"/>
        <v>0</v>
      </c>
      <c r="W15" s="6">
        <f t="shared" si="7"/>
        <v>0</v>
      </c>
    </row>
    <row r="16" spans="1:23" ht="22.5" outlineLevel="2">
      <c r="A16" s="2" t="s">
        <v>29</v>
      </c>
      <c r="B16" s="1" t="s">
        <v>30</v>
      </c>
      <c r="C16" s="3">
        <v>2006</v>
      </c>
      <c r="D16" s="1" t="s">
        <v>34</v>
      </c>
      <c r="E16" s="4">
        <v>177084589</v>
      </c>
      <c r="F16" s="4">
        <v>0</v>
      </c>
      <c r="G16" s="4">
        <v>0</v>
      </c>
      <c r="H16" s="4">
        <v>0</v>
      </c>
      <c r="I16" s="4">
        <v>0</v>
      </c>
      <c r="J16" s="4">
        <v>67191393</v>
      </c>
      <c r="K16" s="4">
        <v>109893196</v>
      </c>
      <c r="L16" s="4">
        <v>109836883</v>
      </c>
      <c r="M16" s="4">
        <v>109836883</v>
      </c>
      <c r="N16" s="4">
        <v>109836883</v>
      </c>
      <c r="O16" s="4">
        <v>102673805</v>
      </c>
      <c r="P16" s="4">
        <v>56313</v>
      </c>
      <c r="Q16" s="5">
        <v>-37191393</v>
      </c>
      <c r="R16" s="5">
        <v>8356164</v>
      </c>
      <c r="S16" s="5">
        <v>109893196</v>
      </c>
      <c r="T16" s="5">
        <v>0</v>
      </c>
      <c r="U16" s="6">
        <f t="shared" si="5"/>
        <v>56313</v>
      </c>
      <c r="V16" s="6">
        <f t="shared" si="6"/>
        <v>56313</v>
      </c>
      <c r="W16" s="6">
        <f t="shared" si="7"/>
        <v>0</v>
      </c>
    </row>
    <row r="17" spans="1:23" ht="22.5" outlineLevel="2">
      <c r="A17" s="2" t="s">
        <v>29</v>
      </c>
      <c r="B17" s="1" t="s">
        <v>30</v>
      </c>
      <c r="C17" s="3">
        <v>2008</v>
      </c>
      <c r="D17" s="1" t="s">
        <v>35</v>
      </c>
      <c r="E17" s="4">
        <v>498139732</v>
      </c>
      <c r="F17" s="4">
        <v>0</v>
      </c>
      <c r="G17" s="4">
        <v>0</v>
      </c>
      <c r="H17" s="4">
        <v>0</v>
      </c>
      <c r="I17" s="4">
        <v>0</v>
      </c>
      <c r="J17" s="4">
        <v>33601192</v>
      </c>
      <c r="K17" s="4">
        <v>464538540</v>
      </c>
      <c r="L17" s="4">
        <v>463953540</v>
      </c>
      <c r="M17" s="4">
        <v>463953540</v>
      </c>
      <c r="N17" s="4">
        <v>463953540</v>
      </c>
      <c r="O17" s="4">
        <v>463953540</v>
      </c>
      <c r="P17" s="4">
        <v>585000</v>
      </c>
      <c r="Q17" s="5">
        <v>-33601192</v>
      </c>
      <c r="R17" s="5">
        <v>0</v>
      </c>
      <c r="S17" s="5">
        <v>464538540</v>
      </c>
      <c r="T17" s="5">
        <v>0</v>
      </c>
      <c r="U17" s="6">
        <f t="shared" si="5"/>
        <v>585000</v>
      </c>
      <c r="V17" s="6">
        <f t="shared" si="6"/>
        <v>585000</v>
      </c>
      <c r="W17" s="6">
        <f t="shared" si="7"/>
        <v>0</v>
      </c>
    </row>
    <row r="18" spans="1:23" ht="22.5" outlineLevel="2">
      <c r="A18" s="2" t="s">
        <v>29</v>
      </c>
      <c r="B18" s="1" t="s">
        <v>30</v>
      </c>
      <c r="C18" s="3">
        <v>2010</v>
      </c>
      <c r="D18" s="1" t="s">
        <v>36</v>
      </c>
      <c r="E18" s="4">
        <v>1140240738</v>
      </c>
      <c r="F18" s="4">
        <v>0</v>
      </c>
      <c r="G18" s="4">
        <v>0</v>
      </c>
      <c r="H18" s="4">
        <v>0</v>
      </c>
      <c r="I18" s="4">
        <v>0</v>
      </c>
      <c r="J18" s="4">
        <v>25809605</v>
      </c>
      <c r="K18" s="4">
        <v>1114431133</v>
      </c>
      <c r="L18" s="4">
        <v>1113837133</v>
      </c>
      <c r="M18" s="4">
        <v>1113837133</v>
      </c>
      <c r="N18" s="4">
        <v>1113837133</v>
      </c>
      <c r="O18" s="4">
        <v>1113837133</v>
      </c>
      <c r="P18" s="4">
        <v>594000</v>
      </c>
      <c r="Q18" s="5">
        <v>-25809605</v>
      </c>
      <c r="R18" s="5">
        <v>0</v>
      </c>
      <c r="S18" s="5">
        <v>1114431133</v>
      </c>
      <c r="T18" s="5">
        <v>0</v>
      </c>
      <c r="U18" s="6">
        <f t="shared" si="5"/>
        <v>594000</v>
      </c>
      <c r="V18" s="6">
        <f t="shared" si="6"/>
        <v>594000</v>
      </c>
      <c r="W18" s="6">
        <f t="shared" si="7"/>
        <v>0</v>
      </c>
    </row>
    <row r="19" spans="1:23" ht="22.5" outlineLevel="2">
      <c r="A19" s="2" t="s">
        <v>29</v>
      </c>
      <c r="B19" s="1" t="s">
        <v>30</v>
      </c>
      <c r="C19" s="3">
        <v>2012</v>
      </c>
      <c r="D19" s="1" t="s">
        <v>37</v>
      </c>
      <c r="E19" s="4">
        <v>814650262</v>
      </c>
      <c r="F19" s="4">
        <v>0</v>
      </c>
      <c r="G19" s="4">
        <v>0</v>
      </c>
      <c r="H19" s="4">
        <v>0</v>
      </c>
      <c r="I19" s="4">
        <v>50000000</v>
      </c>
      <c r="J19" s="4">
        <v>193784980</v>
      </c>
      <c r="K19" s="4">
        <v>670865282</v>
      </c>
      <c r="L19" s="4">
        <v>653865535</v>
      </c>
      <c r="M19" s="4">
        <v>653865535</v>
      </c>
      <c r="N19" s="4">
        <v>653865535</v>
      </c>
      <c r="O19" s="4">
        <v>624830772</v>
      </c>
      <c r="P19" s="4">
        <v>16999747</v>
      </c>
      <c r="Q19" s="5">
        <v>-210193727</v>
      </c>
      <c r="R19" s="5">
        <v>43421768</v>
      </c>
      <c r="S19" s="5">
        <v>654456535</v>
      </c>
      <c r="T19" s="5">
        <v>16408747</v>
      </c>
      <c r="U19" s="6">
        <f t="shared" si="5"/>
        <v>16999747</v>
      </c>
      <c r="V19" s="6">
        <f t="shared" si="6"/>
        <v>16999747</v>
      </c>
      <c r="W19" s="6">
        <f t="shared" si="7"/>
        <v>0</v>
      </c>
    </row>
    <row r="20" spans="1:23" ht="22.5" outlineLevel="2">
      <c r="A20" s="2" t="s">
        <v>29</v>
      </c>
      <c r="B20" s="1" t="s">
        <v>30</v>
      </c>
      <c r="C20" s="3">
        <v>2014</v>
      </c>
      <c r="D20" s="1" t="s">
        <v>38</v>
      </c>
      <c r="E20" s="4">
        <v>547315554</v>
      </c>
      <c r="F20" s="4">
        <v>0</v>
      </c>
      <c r="G20" s="4">
        <v>0</v>
      </c>
      <c r="H20" s="4">
        <v>0</v>
      </c>
      <c r="I20" s="4">
        <v>60000000</v>
      </c>
      <c r="J20" s="4">
        <v>103057031</v>
      </c>
      <c r="K20" s="4">
        <v>504258523</v>
      </c>
      <c r="L20" s="4">
        <v>494364819</v>
      </c>
      <c r="M20" s="4">
        <v>494364819</v>
      </c>
      <c r="N20" s="4">
        <v>494364819</v>
      </c>
      <c r="O20" s="4">
        <v>474771489</v>
      </c>
      <c r="P20" s="4">
        <v>9893704</v>
      </c>
      <c r="Q20" s="5">
        <v>-112360299</v>
      </c>
      <c r="R20" s="5">
        <v>36277200</v>
      </c>
      <c r="S20" s="5">
        <v>494955255</v>
      </c>
      <c r="T20" s="5">
        <v>9303268</v>
      </c>
      <c r="U20" s="6">
        <f t="shared" si="5"/>
        <v>9893704</v>
      </c>
      <c r="V20" s="6">
        <f t="shared" si="6"/>
        <v>9893704</v>
      </c>
      <c r="W20" s="6">
        <f t="shared" si="7"/>
        <v>0</v>
      </c>
    </row>
    <row r="21" spans="1:23" ht="22.5" outlineLevel="2">
      <c r="A21" s="2" t="s">
        <v>29</v>
      </c>
      <c r="B21" s="1" t="s">
        <v>30</v>
      </c>
      <c r="C21" s="3">
        <v>2016</v>
      </c>
      <c r="D21" s="1" t="s">
        <v>39</v>
      </c>
      <c r="E21" s="4">
        <v>6000000</v>
      </c>
      <c r="F21" s="4">
        <v>0</v>
      </c>
      <c r="G21" s="4">
        <v>0</v>
      </c>
      <c r="H21" s="4">
        <v>0</v>
      </c>
      <c r="I21" s="4">
        <v>16000000</v>
      </c>
      <c r="J21" s="4">
        <v>2327033</v>
      </c>
      <c r="K21" s="4">
        <v>19672967</v>
      </c>
      <c r="L21" s="4">
        <v>19672967</v>
      </c>
      <c r="M21" s="4">
        <v>19672967</v>
      </c>
      <c r="N21" s="4">
        <v>19672967</v>
      </c>
      <c r="O21" s="4">
        <v>18805396</v>
      </c>
      <c r="P21" s="4">
        <v>0</v>
      </c>
      <c r="Q21" s="5">
        <v>-2327033</v>
      </c>
      <c r="R21" s="5">
        <v>1871088</v>
      </c>
      <c r="S21" s="5">
        <v>19672967</v>
      </c>
      <c r="T21" s="5">
        <v>0</v>
      </c>
      <c r="U21" s="6">
        <f t="shared" si="5"/>
        <v>0</v>
      </c>
      <c r="V21" s="6">
        <f t="shared" si="6"/>
        <v>0</v>
      </c>
      <c r="W21" s="6">
        <f t="shared" si="7"/>
        <v>0</v>
      </c>
    </row>
    <row r="22" spans="1:23" ht="22.5" outlineLevel="2">
      <c r="A22" s="2" t="s">
        <v>29</v>
      </c>
      <c r="B22" s="1" t="s">
        <v>30</v>
      </c>
      <c r="C22" s="3">
        <v>2018</v>
      </c>
      <c r="D22" s="1" t="s">
        <v>40</v>
      </c>
      <c r="E22" s="4">
        <v>345717149</v>
      </c>
      <c r="F22" s="4">
        <v>0</v>
      </c>
      <c r="G22" s="4">
        <v>0</v>
      </c>
      <c r="H22" s="4">
        <v>0</v>
      </c>
      <c r="I22" s="4">
        <v>20000000</v>
      </c>
      <c r="J22" s="4">
        <v>74247855</v>
      </c>
      <c r="K22" s="4">
        <v>291469294</v>
      </c>
      <c r="L22" s="4">
        <v>291469294</v>
      </c>
      <c r="M22" s="4">
        <v>291469294</v>
      </c>
      <c r="N22" s="4">
        <v>291469294</v>
      </c>
      <c r="O22" s="4">
        <v>259654404</v>
      </c>
      <c r="P22" s="4">
        <v>0</v>
      </c>
      <c r="Q22" s="5">
        <v>-74247855</v>
      </c>
      <c r="R22" s="5">
        <v>23202869</v>
      </c>
      <c r="S22" s="5">
        <v>291469294</v>
      </c>
      <c r="T22" s="5">
        <v>0</v>
      </c>
      <c r="U22" s="6">
        <f t="shared" si="5"/>
        <v>0</v>
      </c>
      <c r="V22" s="6">
        <f t="shared" si="6"/>
        <v>0</v>
      </c>
      <c r="W22" s="6">
        <f t="shared" si="7"/>
        <v>0</v>
      </c>
    </row>
    <row r="23" spans="1:23" ht="22.5" outlineLevel="2">
      <c r="A23" s="2" t="s">
        <v>29</v>
      </c>
      <c r="B23" s="1" t="s">
        <v>30</v>
      </c>
      <c r="C23" s="3">
        <v>2020</v>
      </c>
      <c r="D23" s="1" t="s">
        <v>41</v>
      </c>
      <c r="E23" s="4">
        <v>64061980</v>
      </c>
      <c r="F23" s="4">
        <v>0</v>
      </c>
      <c r="G23" s="4">
        <v>0</v>
      </c>
      <c r="H23" s="4">
        <v>0</v>
      </c>
      <c r="I23" s="4">
        <v>0</v>
      </c>
      <c r="J23" s="4">
        <v>8451662</v>
      </c>
      <c r="K23" s="4">
        <v>55610318</v>
      </c>
      <c r="L23" s="4">
        <v>54406586</v>
      </c>
      <c r="M23" s="4">
        <v>54406586</v>
      </c>
      <c r="N23" s="4">
        <v>54406586</v>
      </c>
      <c r="O23" s="4">
        <v>51951173</v>
      </c>
      <c r="P23" s="4">
        <v>1203732</v>
      </c>
      <c r="Q23" s="5">
        <v>-11728860</v>
      </c>
      <c r="R23" s="5">
        <v>4204483</v>
      </c>
      <c r="S23" s="5">
        <v>54475586</v>
      </c>
      <c r="T23" s="5">
        <v>1134732</v>
      </c>
      <c r="U23" s="6">
        <f t="shared" si="5"/>
        <v>1203732</v>
      </c>
      <c r="V23" s="6">
        <f t="shared" si="6"/>
        <v>1203732</v>
      </c>
      <c r="W23" s="6">
        <f t="shared" si="7"/>
        <v>0</v>
      </c>
    </row>
    <row r="24" spans="1:23" ht="22.5" outlineLevel="2">
      <c r="A24" s="2" t="s">
        <v>29</v>
      </c>
      <c r="B24" s="1" t="s">
        <v>30</v>
      </c>
      <c r="C24" s="3">
        <v>2022</v>
      </c>
      <c r="D24" s="1" t="s">
        <v>42</v>
      </c>
      <c r="E24" s="4">
        <v>350000000</v>
      </c>
      <c r="F24" s="4">
        <v>0</v>
      </c>
      <c r="G24" s="4">
        <v>0</v>
      </c>
      <c r="H24" s="4">
        <v>0</v>
      </c>
      <c r="I24" s="4">
        <v>0</v>
      </c>
      <c r="J24" s="4">
        <v>293474510</v>
      </c>
      <c r="K24" s="4">
        <v>56525490</v>
      </c>
      <c r="L24" s="4">
        <v>56525490</v>
      </c>
      <c r="M24" s="4">
        <v>56525490</v>
      </c>
      <c r="N24" s="4">
        <v>56525490</v>
      </c>
      <c r="O24" s="4">
        <v>56525490</v>
      </c>
      <c r="P24" s="4">
        <v>0</v>
      </c>
      <c r="Q24" s="5">
        <v>-93474510</v>
      </c>
      <c r="R24" s="5">
        <v>13570589</v>
      </c>
      <c r="S24" s="5">
        <v>56525490</v>
      </c>
      <c r="T24" s="5">
        <v>0</v>
      </c>
      <c r="U24" s="6">
        <f t="shared" si="5"/>
        <v>0</v>
      </c>
      <c r="V24" s="6">
        <f t="shared" si="6"/>
        <v>0</v>
      </c>
      <c r="W24" s="6">
        <f t="shared" si="7"/>
        <v>0</v>
      </c>
    </row>
    <row r="25" spans="1:23" ht="22.5" outlineLevel="2">
      <c r="A25" s="2" t="s">
        <v>29</v>
      </c>
      <c r="B25" s="1" t="s">
        <v>30</v>
      </c>
      <c r="C25" s="3">
        <v>2024</v>
      </c>
      <c r="D25" s="1" t="s">
        <v>43</v>
      </c>
      <c r="E25" s="4">
        <v>49062874</v>
      </c>
      <c r="F25" s="4">
        <v>0</v>
      </c>
      <c r="G25" s="4">
        <v>0</v>
      </c>
      <c r="H25" s="4">
        <v>0</v>
      </c>
      <c r="I25" s="4">
        <v>0</v>
      </c>
      <c r="J25" s="4">
        <v>9613094</v>
      </c>
      <c r="K25" s="4">
        <v>39449780</v>
      </c>
      <c r="L25" s="4">
        <v>39449780</v>
      </c>
      <c r="M25" s="4">
        <v>39449780</v>
      </c>
      <c r="N25" s="4">
        <v>39449780</v>
      </c>
      <c r="O25" s="4">
        <v>39449780</v>
      </c>
      <c r="P25" s="4">
        <v>0</v>
      </c>
      <c r="Q25" s="5">
        <v>-9613094</v>
      </c>
      <c r="R25" s="5">
        <v>13007501</v>
      </c>
      <c r="S25" s="5">
        <v>39449780</v>
      </c>
      <c r="T25" s="5">
        <v>0</v>
      </c>
      <c r="U25" s="6">
        <f t="shared" si="5"/>
        <v>0</v>
      </c>
      <c r="V25" s="6">
        <f t="shared" si="6"/>
        <v>0</v>
      </c>
      <c r="W25" s="6">
        <f t="shared" si="7"/>
        <v>0</v>
      </c>
    </row>
    <row r="26" spans="1:23" s="19" customFormat="1" outlineLevel="1">
      <c r="A26" s="14" t="s">
        <v>1330</v>
      </c>
      <c r="B26" s="15"/>
      <c r="C26" s="8"/>
      <c r="D26" s="15"/>
      <c r="E26" s="16">
        <f t="shared" ref="E26:S26" si="8">SUBTOTAL(9,E12:E25)</f>
        <v>15567109300</v>
      </c>
      <c r="F26" s="16">
        <f t="shared" si="8"/>
        <v>0</v>
      </c>
      <c r="G26" s="16">
        <f t="shared" si="8"/>
        <v>0</v>
      </c>
      <c r="H26" s="16">
        <f t="shared" si="8"/>
        <v>0</v>
      </c>
      <c r="I26" s="16">
        <f t="shared" si="8"/>
        <v>842000000</v>
      </c>
      <c r="J26" s="16">
        <f t="shared" si="8"/>
        <v>886649815</v>
      </c>
      <c r="K26" s="16">
        <f t="shared" si="8"/>
        <v>15522459485</v>
      </c>
      <c r="L26" s="16">
        <f t="shared" si="8"/>
        <v>15492871989</v>
      </c>
      <c r="M26" s="16">
        <f t="shared" si="8"/>
        <v>15492871989</v>
      </c>
      <c r="N26" s="16">
        <f t="shared" si="8"/>
        <v>15492871989</v>
      </c>
      <c r="O26" s="16">
        <f t="shared" si="8"/>
        <v>14471453617</v>
      </c>
      <c r="P26" s="16">
        <f t="shared" si="8"/>
        <v>29587496</v>
      </c>
      <c r="Q26" s="17">
        <f t="shared" si="8"/>
        <v>-613639028</v>
      </c>
      <c r="R26" s="17">
        <f t="shared" si="8"/>
        <v>1178895901</v>
      </c>
      <c r="S26" s="17">
        <f t="shared" si="8"/>
        <v>15495612738</v>
      </c>
      <c r="T26" s="17"/>
      <c r="U26" s="18"/>
      <c r="V26" s="18"/>
      <c r="W26" s="18">
        <f>SUBTOTAL(9,W12:W25)</f>
        <v>0</v>
      </c>
    </row>
    <row r="27" spans="1:23" outlineLevel="2">
      <c r="A27" s="2" t="s">
        <v>44</v>
      </c>
      <c r="B27" s="1" t="s">
        <v>45</v>
      </c>
      <c r="C27" s="3"/>
      <c r="D27" s="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U27" s="6">
        <f t="shared" si="5"/>
        <v>0</v>
      </c>
      <c r="V27" s="6">
        <f t="shared" si="6"/>
        <v>0</v>
      </c>
      <c r="W27" s="6">
        <f t="shared" si="7"/>
        <v>0</v>
      </c>
    </row>
    <row r="28" spans="1:23" ht="22.5" outlineLevel="2">
      <c r="A28" s="2" t="s">
        <v>44</v>
      </c>
      <c r="B28" s="1" t="s">
        <v>45</v>
      </c>
      <c r="C28" s="3">
        <v>2030</v>
      </c>
      <c r="D28" s="1" t="s">
        <v>46</v>
      </c>
      <c r="E28" s="4">
        <v>500000000</v>
      </c>
      <c r="F28" s="4">
        <v>0</v>
      </c>
      <c r="G28" s="4">
        <v>0</v>
      </c>
      <c r="H28" s="4">
        <v>0</v>
      </c>
      <c r="I28" s="4">
        <v>487700000</v>
      </c>
      <c r="J28" s="4">
        <v>280000000</v>
      </c>
      <c r="K28" s="4">
        <v>707700000</v>
      </c>
      <c r="L28" s="4">
        <v>630968763</v>
      </c>
      <c r="M28" s="4">
        <v>630968763</v>
      </c>
      <c r="N28" s="4">
        <v>630968763</v>
      </c>
      <c r="O28" s="4">
        <v>621097168</v>
      </c>
      <c r="P28" s="4">
        <v>76731237</v>
      </c>
      <c r="Q28" s="5">
        <v>-33891601</v>
      </c>
      <c r="R28" s="5">
        <v>95949447</v>
      </c>
      <c r="S28" s="5">
        <v>703808399</v>
      </c>
      <c r="T28" s="5">
        <v>3891601</v>
      </c>
      <c r="U28" s="6">
        <f t="shared" si="5"/>
        <v>76731237</v>
      </c>
      <c r="V28" s="6">
        <f t="shared" si="6"/>
        <v>76731237</v>
      </c>
      <c r="W28" s="6">
        <f t="shared" si="7"/>
        <v>0</v>
      </c>
    </row>
    <row r="29" spans="1:23" ht="22.5" outlineLevel="2">
      <c r="A29" s="2" t="s">
        <v>44</v>
      </c>
      <c r="B29" s="1" t="s">
        <v>45</v>
      </c>
      <c r="C29" s="3">
        <v>2032</v>
      </c>
      <c r="D29" s="1" t="s">
        <v>47</v>
      </c>
      <c r="E29" s="4">
        <v>127308000</v>
      </c>
      <c r="F29" s="4">
        <v>0</v>
      </c>
      <c r="G29" s="4">
        <v>0</v>
      </c>
      <c r="H29" s="4">
        <v>0</v>
      </c>
      <c r="I29" s="4">
        <v>484200000</v>
      </c>
      <c r="J29" s="4">
        <v>138351711</v>
      </c>
      <c r="K29" s="4">
        <v>473156289</v>
      </c>
      <c r="L29" s="4">
        <v>433491214</v>
      </c>
      <c r="M29" s="4">
        <v>433491214</v>
      </c>
      <c r="N29" s="4">
        <v>433491214</v>
      </c>
      <c r="O29" s="4">
        <v>429091214</v>
      </c>
      <c r="P29" s="4">
        <v>39665075</v>
      </c>
      <c r="Q29" s="5">
        <v>-54772658</v>
      </c>
      <c r="R29" s="5">
        <v>70675970</v>
      </c>
      <c r="S29" s="5">
        <v>442383631</v>
      </c>
      <c r="T29" s="5">
        <v>30772658</v>
      </c>
      <c r="U29" s="6">
        <f t="shared" si="5"/>
        <v>39665075</v>
      </c>
      <c r="V29" s="6">
        <f t="shared" si="6"/>
        <v>39665075</v>
      </c>
      <c r="W29" s="6">
        <f t="shared" si="7"/>
        <v>0</v>
      </c>
    </row>
    <row r="30" spans="1:23" ht="22.5" outlineLevel="2">
      <c r="A30" s="2" t="s">
        <v>44</v>
      </c>
      <c r="B30" s="1" t="s">
        <v>45</v>
      </c>
      <c r="C30" s="3">
        <v>20322</v>
      </c>
      <c r="D30" s="1" t="s">
        <v>48</v>
      </c>
      <c r="E30" s="4">
        <v>0</v>
      </c>
      <c r="F30" s="4">
        <v>0</v>
      </c>
      <c r="G30" s="4">
        <v>0</v>
      </c>
      <c r="H30" s="4">
        <v>0</v>
      </c>
      <c r="I30" s="4">
        <v>2951711</v>
      </c>
      <c r="J30" s="4">
        <v>0</v>
      </c>
      <c r="K30" s="4">
        <v>2951711</v>
      </c>
      <c r="L30" s="4">
        <v>0</v>
      </c>
      <c r="M30" s="4">
        <v>0</v>
      </c>
      <c r="N30" s="4">
        <v>0</v>
      </c>
      <c r="O30" s="4">
        <v>0</v>
      </c>
      <c r="P30" s="4">
        <v>2951711</v>
      </c>
      <c r="Q30" s="5">
        <v>0</v>
      </c>
      <c r="R30" s="5">
        <v>0</v>
      </c>
      <c r="S30" s="5">
        <v>2951711</v>
      </c>
      <c r="T30" s="5">
        <v>0</v>
      </c>
      <c r="U30" s="6">
        <f t="shared" si="5"/>
        <v>2951711</v>
      </c>
      <c r="V30" s="6">
        <f t="shared" si="6"/>
        <v>2951711</v>
      </c>
      <c r="W30" s="6">
        <f t="shared" si="7"/>
        <v>0</v>
      </c>
    </row>
    <row r="31" spans="1:23" outlineLevel="2">
      <c r="A31" s="2" t="s">
        <v>44</v>
      </c>
      <c r="B31" s="1" t="s">
        <v>45</v>
      </c>
      <c r="C31" s="3">
        <v>2034</v>
      </c>
      <c r="D31" s="1" t="s">
        <v>49</v>
      </c>
      <c r="E31" s="4">
        <v>100000000</v>
      </c>
      <c r="F31" s="4">
        <v>0</v>
      </c>
      <c r="G31" s="4">
        <v>0</v>
      </c>
      <c r="H31" s="4">
        <v>0</v>
      </c>
      <c r="I31" s="4">
        <v>0</v>
      </c>
      <c r="J31" s="4">
        <v>100000000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5">
        <v>-82000000</v>
      </c>
      <c r="R31" s="5">
        <v>0</v>
      </c>
      <c r="S31" s="5">
        <v>0</v>
      </c>
      <c r="T31" s="5">
        <v>0</v>
      </c>
      <c r="U31" s="6">
        <f t="shared" si="5"/>
        <v>0</v>
      </c>
      <c r="V31" s="6">
        <f t="shared" si="6"/>
        <v>0</v>
      </c>
      <c r="W31" s="6">
        <f t="shared" si="7"/>
        <v>0</v>
      </c>
    </row>
    <row r="32" spans="1:23" outlineLevel="2">
      <c r="A32" s="2" t="s">
        <v>44</v>
      </c>
      <c r="B32" s="1" t="s">
        <v>45</v>
      </c>
      <c r="C32" s="3">
        <v>2036</v>
      </c>
      <c r="D32" s="1" t="s">
        <v>50</v>
      </c>
      <c r="E32" s="4">
        <v>50000000</v>
      </c>
      <c r="F32" s="4">
        <v>0</v>
      </c>
      <c r="G32" s="4">
        <v>0</v>
      </c>
      <c r="H32" s="4">
        <v>0</v>
      </c>
      <c r="I32" s="4">
        <v>30000000</v>
      </c>
      <c r="J32" s="4">
        <v>38894118</v>
      </c>
      <c r="K32" s="4">
        <v>41105882</v>
      </c>
      <c r="L32" s="4">
        <v>41105882</v>
      </c>
      <c r="M32" s="4">
        <v>41105882</v>
      </c>
      <c r="N32" s="4">
        <v>41105882</v>
      </c>
      <c r="O32" s="4">
        <v>35927519</v>
      </c>
      <c r="P32" s="4">
        <v>0</v>
      </c>
      <c r="Q32" s="5">
        <v>-38894118</v>
      </c>
      <c r="R32" s="5">
        <v>7352611</v>
      </c>
      <c r="S32" s="5">
        <v>41105882</v>
      </c>
      <c r="T32" s="5">
        <v>0</v>
      </c>
      <c r="U32" s="6">
        <f t="shared" si="5"/>
        <v>0</v>
      </c>
      <c r="V32" s="6">
        <f t="shared" si="6"/>
        <v>0</v>
      </c>
      <c r="W32" s="6">
        <f t="shared" si="7"/>
        <v>0</v>
      </c>
    </row>
    <row r="33" spans="1:23" s="19" customFormat="1" outlineLevel="1">
      <c r="A33" s="14" t="s">
        <v>1331</v>
      </c>
      <c r="B33" s="15"/>
      <c r="C33" s="8"/>
      <c r="D33" s="15"/>
      <c r="E33" s="16">
        <f t="shared" ref="E33:S33" si="9">SUBTOTAL(9,E27:E32)</f>
        <v>777308000</v>
      </c>
      <c r="F33" s="16">
        <f t="shared" si="9"/>
        <v>0</v>
      </c>
      <c r="G33" s="16">
        <f t="shared" si="9"/>
        <v>0</v>
      </c>
      <c r="H33" s="16">
        <f t="shared" si="9"/>
        <v>0</v>
      </c>
      <c r="I33" s="16">
        <f t="shared" si="9"/>
        <v>1004851711</v>
      </c>
      <c r="J33" s="16">
        <f t="shared" si="9"/>
        <v>557245829</v>
      </c>
      <c r="K33" s="16">
        <f t="shared" si="9"/>
        <v>1224913882</v>
      </c>
      <c r="L33" s="16">
        <f t="shared" si="9"/>
        <v>1105565859</v>
      </c>
      <c r="M33" s="16">
        <f t="shared" si="9"/>
        <v>1105565859</v>
      </c>
      <c r="N33" s="16">
        <f t="shared" si="9"/>
        <v>1105565859</v>
      </c>
      <c r="O33" s="16">
        <f t="shared" si="9"/>
        <v>1086115901</v>
      </c>
      <c r="P33" s="16">
        <f t="shared" si="9"/>
        <v>119348023</v>
      </c>
      <c r="Q33" s="17">
        <f t="shared" si="9"/>
        <v>-209558377</v>
      </c>
      <c r="R33" s="17">
        <f t="shared" si="9"/>
        <v>173978028</v>
      </c>
      <c r="S33" s="17">
        <f t="shared" si="9"/>
        <v>1190249623</v>
      </c>
      <c r="T33" s="17"/>
      <c r="U33" s="18"/>
      <c r="V33" s="18"/>
      <c r="W33" s="18">
        <f>SUBTOTAL(9,W27:W32)</f>
        <v>0</v>
      </c>
    </row>
    <row r="34" spans="1:23" ht="22.5" outlineLevel="2">
      <c r="A34" s="2" t="s">
        <v>51</v>
      </c>
      <c r="B34" s="1" t="s">
        <v>52</v>
      </c>
      <c r="C34" s="3"/>
      <c r="D34" s="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U34" s="6">
        <f t="shared" si="5"/>
        <v>0</v>
      </c>
      <c r="V34" s="6">
        <f t="shared" si="6"/>
        <v>0</v>
      </c>
      <c r="W34" s="6">
        <f t="shared" si="7"/>
        <v>0</v>
      </c>
    </row>
    <row r="35" spans="1:23" ht="22.5" outlineLevel="2">
      <c r="A35" s="2" t="s">
        <v>51</v>
      </c>
      <c r="B35" s="1" t="s">
        <v>52</v>
      </c>
      <c r="C35" s="3">
        <v>2040</v>
      </c>
      <c r="D35" s="1" t="s">
        <v>53</v>
      </c>
      <c r="E35" s="4">
        <v>455041393</v>
      </c>
      <c r="F35" s="4">
        <v>0</v>
      </c>
      <c r="G35" s="4">
        <v>0</v>
      </c>
      <c r="H35" s="4">
        <v>0</v>
      </c>
      <c r="I35" s="4">
        <v>0</v>
      </c>
      <c r="J35" s="4">
        <v>26043093</v>
      </c>
      <c r="K35" s="4">
        <v>428998300</v>
      </c>
      <c r="L35" s="4">
        <v>428998300</v>
      </c>
      <c r="M35" s="4">
        <v>428998300</v>
      </c>
      <c r="N35" s="4">
        <v>428998300</v>
      </c>
      <c r="O35" s="4">
        <v>428998300</v>
      </c>
      <c r="P35" s="4">
        <v>0</v>
      </c>
      <c r="Q35" s="5">
        <v>-6043093</v>
      </c>
      <c r="R35" s="5">
        <v>70933800</v>
      </c>
      <c r="S35" s="5">
        <v>428998300</v>
      </c>
      <c r="T35" s="5">
        <v>0</v>
      </c>
      <c r="U35" s="6">
        <f t="shared" si="5"/>
        <v>0</v>
      </c>
      <c r="V35" s="6">
        <f t="shared" si="6"/>
        <v>0</v>
      </c>
      <c r="W35" s="6">
        <f t="shared" si="7"/>
        <v>0</v>
      </c>
    </row>
    <row r="36" spans="1:23" ht="22.5" outlineLevel="2">
      <c r="A36" s="2" t="s">
        <v>51</v>
      </c>
      <c r="B36" s="1" t="s">
        <v>52</v>
      </c>
      <c r="C36" s="3">
        <v>2042</v>
      </c>
      <c r="D36" s="1" t="s">
        <v>54</v>
      </c>
      <c r="E36" s="4">
        <v>75840232</v>
      </c>
      <c r="F36" s="4">
        <v>0</v>
      </c>
      <c r="G36" s="4">
        <v>0</v>
      </c>
      <c r="H36" s="4">
        <v>0</v>
      </c>
      <c r="I36" s="4">
        <v>0</v>
      </c>
      <c r="J36" s="4">
        <v>4344132</v>
      </c>
      <c r="K36" s="4">
        <v>71496100</v>
      </c>
      <c r="L36" s="4">
        <v>71496100</v>
      </c>
      <c r="M36" s="4">
        <v>71496100</v>
      </c>
      <c r="N36" s="4">
        <v>71496100</v>
      </c>
      <c r="O36" s="4">
        <v>71496100</v>
      </c>
      <c r="P36" s="4">
        <v>0</v>
      </c>
      <c r="Q36" s="5">
        <v>-4344132</v>
      </c>
      <c r="R36" s="5">
        <v>11819000</v>
      </c>
      <c r="S36" s="5">
        <v>71496100</v>
      </c>
      <c r="T36" s="5">
        <v>0</v>
      </c>
      <c r="U36" s="6">
        <f t="shared" si="5"/>
        <v>0</v>
      </c>
      <c r="V36" s="6">
        <f t="shared" si="6"/>
        <v>0</v>
      </c>
      <c r="W36" s="6">
        <f t="shared" si="7"/>
        <v>0</v>
      </c>
    </row>
    <row r="37" spans="1:23" ht="22.5" outlineLevel="2">
      <c r="A37" s="2" t="s">
        <v>51</v>
      </c>
      <c r="B37" s="1" t="s">
        <v>52</v>
      </c>
      <c r="C37" s="3">
        <v>2044</v>
      </c>
      <c r="D37" s="1" t="s">
        <v>55</v>
      </c>
      <c r="E37" s="4">
        <v>151680464</v>
      </c>
      <c r="F37" s="4">
        <v>0</v>
      </c>
      <c r="G37" s="4">
        <v>0</v>
      </c>
      <c r="H37" s="4">
        <v>0</v>
      </c>
      <c r="I37" s="4">
        <v>4281336</v>
      </c>
      <c r="J37" s="4">
        <v>13000000</v>
      </c>
      <c r="K37" s="4">
        <v>142961800</v>
      </c>
      <c r="L37" s="4">
        <v>142961800</v>
      </c>
      <c r="M37" s="4">
        <v>142961800</v>
      </c>
      <c r="N37" s="4">
        <v>142961800</v>
      </c>
      <c r="O37" s="4">
        <v>142961800</v>
      </c>
      <c r="P37" s="4">
        <v>0</v>
      </c>
      <c r="Q37" s="5">
        <v>-8718664</v>
      </c>
      <c r="R37" s="5">
        <v>23638400</v>
      </c>
      <c r="S37" s="5">
        <v>142961800</v>
      </c>
      <c r="T37" s="5">
        <v>0</v>
      </c>
      <c r="U37" s="6">
        <f t="shared" si="5"/>
        <v>0</v>
      </c>
      <c r="V37" s="6">
        <f t="shared" si="6"/>
        <v>0</v>
      </c>
      <c r="W37" s="6">
        <f t="shared" si="7"/>
        <v>0</v>
      </c>
    </row>
    <row r="38" spans="1:23" ht="22.5" outlineLevel="2">
      <c r="A38" s="2" t="s">
        <v>51</v>
      </c>
      <c r="B38" s="1" t="s">
        <v>52</v>
      </c>
      <c r="C38" s="3">
        <v>2046</v>
      </c>
      <c r="D38" s="1" t="s">
        <v>56</v>
      </c>
      <c r="E38" s="4">
        <v>75840232</v>
      </c>
      <c r="F38" s="4">
        <v>0</v>
      </c>
      <c r="G38" s="4">
        <v>0</v>
      </c>
      <c r="H38" s="4">
        <v>0</v>
      </c>
      <c r="I38" s="4">
        <v>1200000</v>
      </c>
      <c r="J38" s="4">
        <v>5544132</v>
      </c>
      <c r="K38" s="4">
        <v>71496100</v>
      </c>
      <c r="L38" s="4">
        <v>71496100</v>
      </c>
      <c r="M38" s="4">
        <v>71496100</v>
      </c>
      <c r="N38" s="4">
        <v>71496100</v>
      </c>
      <c r="O38" s="4">
        <v>71496100</v>
      </c>
      <c r="P38" s="4">
        <v>0</v>
      </c>
      <c r="Q38" s="5">
        <v>-4344132</v>
      </c>
      <c r="R38" s="5">
        <v>11819000</v>
      </c>
      <c r="S38" s="5">
        <v>71496100</v>
      </c>
      <c r="T38" s="5">
        <v>0</v>
      </c>
      <c r="U38" s="6">
        <f t="shared" si="5"/>
        <v>0</v>
      </c>
      <c r="V38" s="6">
        <f t="shared" si="6"/>
        <v>0</v>
      </c>
      <c r="W38" s="6">
        <f t="shared" si="7"/>
        <v>0</v>
      </c>
    </row>
    <row r="39" spans="1:23" ht="22.5" outlineLevel="2">
      <c r="A39" s="2" t="s">
        <v>51</v>
      </c>
      <c r="B39" s="1" t="s">
        <v>52</v>
      </c>
      <c r="C39" s="3">
        <v>2048</v>
      </c>
      <c r="D39" s="1" t="s">
        <v>57</v>
      </c>
      <c r="E39" s="4">
        <v>606721857</v>
      </c>
      <c r="F39" s="4">
        <v>0</v>
      </c>
      <c r="G39" s="4">
        <v>0</v>
      </c>
      <c r="H39" s="4">
        <v>0</v>
      </c>
      <c r="I39" s="4">
        <v>0</v>
      </c>
      <c r="J39" s="4">
        <v>34698857</v>
      </c>
      <c r="K39" s="4">
        <v>572023000</v>
      </c>
      <c r="L39" s="4">
        <v>572023000</v>
      </c>
      <c r="M39" s="4">
        <v>572023000</v>
      </c>
      <c r="N39" s="4">
        <v>572023000</v>
      </c>
      <c r="O39" s="4">
        <v>572023000</v>
      </c>
      <c r="P39" s="4">
        <v>0</v>
      </c>
      <c r="Q39" s="5">
        <v>-4698857</v>
      </c>
      <c r="R39" s="5">
        <v>94581500</v>
      </c>
      <c r="S39" s="5">
        <v>572023000</v>
      </c>
      <c r="T39" s="5">
        <v>0</v>
      </c>
      <c r="U39" s="6">
        <f t="shared" si="5"/>
        <v>0</v>
      </c>
      <c r="V39" s="6">
        <f t="shared" si="6"/>
        <v>0</v>
      </c>
      <c r="W39" s="6">
        <f t="shared" si="7"/>
        <v>0</v>
      </c>
    </row>
    <row r="40" spans="1:23" s="19" customFormat="1" outlineLevel="1">
      <c r="A40" s="14" t="s">
        <v>1332</v>
      </c>
      <c r="B40" s="15"/>
      <c r="C40" s="8"/>
      <c r="D40" s="15"/>
      <c r="E40" s="16">
        <f t="shared" ref="E40:S40" si="10">SUBTOTAL(9,E34:E39)</f>
        <v>1365124178</v>
      </c>
      <c r="F40" s="16">
        <f t="shared" si="10"/>
        <v>0</v>
      </c>
      <c r="G40" s="16">
        <f t="shared" si="10"/>
        <v>0</v>
      </c>
      <c r="H40" s="16">
        <f t="shared" si="10"/>
        <v>0</v>
      </c>
      <c r="I40" s="16">
        <f t="shared" si="10"/>
        <v>5481336</v>
      </c>
      <c r="J40" s="16">
        <f t="shared" si="10"/>
        <v>83630214</v>
      </c>
      <c r="K40" s="16">
        <f t="shared" si="10"/>
        <v>1286975300</v>
      </c>
      <c r="L40" s="16">
        <f t="shared" si="10"/>
        <v>1286975300</v>
      </c>
      <c r="M40" s="16">
        <f t="shared" si="10"/>
        <v>1286975300</v>
      </c>
      <c r="N40" s="16">
        <f t="shared" si="10"/>
        <v>1286975300</v>
      </c>
      <c r="O40" s="16">
        <f t="shared" si="10"/>
        <v>1286975300</v>
      </c>
      <c r="P40" s="16">
        <f t="shared" si="10"/>
        <v>0</v>
      </c>
      <c r="Q40" s="17">
        <f t="shared" si="10"/>
        <v>-28148878</v>
      </c>
      <c r="R40" s="17">
        <f t="shared" si="10"/>
        <v>212791700</v>
      </c>
      <c r="S40" s="17">
        <f t="shared" si="10"/>
        <v>1286975300</v>
      </c>
      <c r="T40" s="17"/>
      <c r="U40" s="18"/>
      <c r="V40" s="18"/>
      <c r="W40" s="18">
        <f>SUBTOTAL(9,W34:W39)</f>
        <v>0</v>
      </c>
    </row>
    <row r="41" spans="1:23" outlineLevel="2">
      <c r="A41" s="2" t="s">
        <v>58</v>
      </c>
      <c r="B41" s="1" t="s">
        <v>59</v>
      </c>
      <c r="C41" s="3"/>
      <c r="D41" s="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U41" s="6">
        <f t="shared" si="5"/>
        <v>0</v>
      </c>
      <c r="V41" s="6">
        <f t="shared" si="6"/>
        <v>0</v>
      </c>
      <c r="W41" s="6">
        <f t="shared" si="7"/>
        <v>0</v>
      </c>
    </row>
    <row r="42" spans="1:23" outlineLevel="1">
      <c r="A42" s="14" t="s">
        <v>1333</v>
      </c>
      <c r="B42" s="1"/>
      <c r="C42" s="3"/>
      <c r="D42" s="1"/>
      <c r="E42" s="4">
        <f t="shared" ref="E42:S42" si="11">SUBTOTAL(9,E41:E41)</f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5">
        <f t="shared" si="11"/>
        <v>0</v>
      </c>
      <c r="R42" s="5">
        <f t="shared" si="11"/>
        <v>0</v>
      </c>
      <c r="S42" s="5">
        <f t="shared" si="11"/>
        <v>0</v>
      </c>
      <c r="U42" s="6"/>
      <c r="V42" s="6"/>
      <c r="W42" s="6">
        <f>SUBTOTAL(9,W41:W41)</f>
        <v>0</v>
      </c>
    </row>
    <row r="43" spans="1:23" outlineLevel="2">
      <c r="A43" s="2" t="s">
        <v>60</v>
      </c>
      <c r="B43" s="1" t="s">
        <v>61</v>
      </c>
      <c r="C43" s="3"/>
      <c r="D43" s="1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U43" s="6">
        <f t="shared" si="5"/>
        <v>0</v>
      </c>
      <c r="V43" s="6">
        <f t="shared" si="6"/>
        <v>0</v>
      </c>
      <c r="W43" s="6">
        <f t="shared" si="7"/>
        <v>0</v>
      </c>
    </row>
    <row r="44" spans="1:23" outlineLevel="1">
      <c r="A44" s="14" t="s">
        <v>1334</v>
      </c>
      <c r="B44" s="1"/>
      <c r="C44" s="3"/>
      <c r="D44" s="1"/>
      <c r="E44" s="4">
        <f t="shared" ref="E44:S44" si="12">SUBTOTAL(9,E43:E43)</f>
        <v>0</v>
      </c>
      <c r="F44" s="4">
        <f t="shared" si="12"/>
        <v>0</v>
      </c>
      <c r="G44" s="4">
        <f t="shared" si="12"/>
        <v>0</v>
      </c>
      <c r="H44" s="4">
        <f t="shared" si="12"/>
        <v>0</v>
      </c>
      <c r="I44" s="4">
        <f t="shared" si="12"/>
        <v>0</v>
      </c>
      <c r="J44" s="4">
        <f t="shared" si="12"/>
        <v>0</v>
      </c>
      <c r="K44" s="4">
        <f t="shared" si="12"/>
        <v>0</v>
      </c>
      <c r="L44" s="4">
        <f t="shared" si="12"/>
        <v>0</v>
      </c>
      <c r="M44" s="4">
        <f t="shared" si="12"/>
        <v>0</v>
      </c>
      <c r="N44" s="4">
        <f t="shared" si="12"/>
        <v>0</v>
      </c>
      <c r="O44" s="4">
        <f t="shared" si="12"/>
        <v>0</v>
      </c>
      <c r="P44" s="4">
        <f t="shared" si="12"/>
        <v>0</v>
      </c>
      <c r="Q44" s="5">
        <f t="shared" si="12"/>
        <v>0</v>
      </c>
      <c r="R44" s="5">
        <f t="shared" si="12"/>
        <v>0</v>
      </c>
      <c r="S44" s="5">
        <f t="shared" si="12"/>
        <v>0</v>
      </c>
      <c r="U44" s="6"/>
      <c r="V44" s="6"/>
      <c r="W44" s="6">
        <f>SUBTOTAL(9,W43:W43)</f>
        <v>0</v>
      </c>
    </row>
    <row r="45" spans="1:23" outlineLevel="2">
      <c r="A45" s="2" t="s">
        <v>62</v>
      </c>
      <c r="B45" s="1" t="s">
        <v>63</v>
      </c>
      <c r="C45" s="3"/>
      <c r="D45" s="1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U45" s="6">
        <f t="shared" si="5"/>
        <v>0</v>
      </c>
      <c r="V45" s="6">
        <f t="shared" si="6"/>
        <v>0</v>
      </c>
      <c r="W45" s="6">
        <f t="shared" si="7"/>
        <v>0</v>
      </c>
    </row>
    <row r="46" spans="1:23" ht="33.75" outlineLevel="2">
      <c r="A46" s="2" t="s">
        <v>62</v>
      </c>
      <c r="B46" s="1" t="s">
        <v>63</v>
      </c>
      <c r="C46" s="3">
        <v>2050</v>
      </c>
      <c r="D46" s="1" t="s">
        <v>64</v>
      </c>
      <c r="E46" s="4">
        <v>30000000</v>
      </c>
      <c r="F46" s="4">
        <v>0</v>
      </c>
      <c r="G46" s="4">
        <v>0</v>
      </c>
      <c r="H46" s="4">
        <v>0</v>
      </c>
      <c r="I46" s="4">
        <v>18000000</v>
      </c>
      <c r="J46" s="4">
        <v>28200000</v>
      </c>
      <c r="K46" s="4">
        <v>19800000</v>
      </c>
      <c r="L46" s="4">
        <v>13093550</v>
      </c>
      <c r="M46" s="4">
        <v>13093550</v>
      </c>
      <c r="N46" s="4">
        <v>12586046</v>
      </c>
      <c r="O46" s="4">
        <v>12586046</v>
      </c>
      <c r="P46" s="4">
        <v>6706450</v>
      </c>
      <c r="Q46" s="5">
        <v>0</v>
      </c>
      <c r="R46" s="5">
        <v>0</v>
      </c>
      <c r="S46" s="5">
        <v>19800000</v>
      </c>
      <c r="T46" s="5">
        <v>0</v>
      </c>
      <c r="U46" s="6">
        <f t="shared" si="5"/>
        <v>6706450</v>
      </c>
      <c r="V46" s="6">
        <f t="shared" si="6"/>
        <v>6706450</v>
      </c>
      <c r="W46" s="6">
        <f t="shared" si="7"/>
        <v>507504</v>
      </c>
    </row>
    <row r="47" spans="1:23" outlineLevel="2">
      <c r="A47" s="2" t="s">
        <v>62</v>
      </c>
      <c r="B47" s="1" t="s">
        <v>63</v>
      </c>
      <c r="C47" s="3">
        <v>2052</v>
      </c>
      <c r="D47" s="1" t="s">
        <v>65</v>
      </c>
      <c r="E47" s="4">
        <v>270000000</v>
      </c>
      <c r="F47" s="4">
        <v>0</v>
      </c>
      <c r="G47" s="4">
        <v>0</v>
      </c>
      <c r="H47" s="4">
        <v>0</v>
      </c>
      <c r="I47" s="4">
        <v>112000000</v>
      </c>
      <c r="J47" s="4">
        <v>30400000</v>
      </c>
      <c r="K47" s="4">
        <v>351600000</v>
      </c>
      <c r="L47" s="4">
        <v>351375545</v>
      </c>
      <c r="M47" s="4">
        <v>351375545</v>
      </c>
      <c r="N47" s="4">
        <v>338912262</v>
      </c>
      <c r="O47" s="4">
        <v>290239949</v>
      </c>
      <c r="P47" s="4">
        <v>224455</v>
      </c>
      <c r="Q47" s="5">
        <v>0</v>
      </c>
      <c r="R47" s="5">
        <v>76319331</v>
      </c>
      <c r="S47" s="5">
        <v>351600000</v>
      </c>
      <c r="T47" s="5">
        <v>0</v>
      </c>
      <c r="U47" s="6">
        <f t="shared" si="5"/>
        <v>224455</v>
      </c>
      <c r="V47" s="6">
        <f t="shared" si="6"/>
        <v>224455</v>
      </c>
      <c r="W47" s="6">
        <f t="shared" si="7"/>
        <v>12463283</v>
      </c>
    </row>
    <row r="48" spans="1:23" outlineLevel="2">
      <c r="A48" s="2" t="s">
        <v>62</v>
      </c>
      <c r="B48" s="1" t="s">
        <v>63</v>
      </c>
      <c r="C48" s="3">
        <v>2054</v>
      </c>
      <c r="D48" s="1" t="s">
        <v>66</v>
      </c>
      <c r="E48" s="4">
        <v>350000000</v>
      </c>
      <c r="F48" s="4">
        <v>0</v>
      </c>
      <c r="G48" s="4">
        <v>0</v>
      </c>
      <c r="H48" s="4">
        <v>0</v>
      </c>
      <c r="I48" s="4">
        <v>1000000</v>
      </c>
      <c r="J48" s="4">
        <v>68619020</v>
      </c>
      <c r="K48" s="4">
        <v>282380980</v>
      </c>
      <c r="L48" s="4">
        <v>282294249</v>
      </c>
      <c r="M48" s="4">
        <v>282294249</v>
      </c>
      <c r="N48" s="4">
        <v>282294249</v>
      </c>
      <c r="O48" s="4">
        <v>232294308</v>
      </c>
      <c r="P48" s="4">
        <v>86731</v>
      </c>
      <c r="Q48" s="5">
        <v>0</v>
      </c>
      <c r="R48" s="5">
        <v>99999882</v>
      </c>
      <c r="S48" s="5">
        <v>282380980</v>
      </c>
      <c r="T48" s="5">
        <v>0</v>
      </c>
      <c r="U48" s="6">
        <f t="shared" si="5"/>
        <v>86731</v>
      </c>
      <c r="V48" s="6">
        <f t="shared" si="6"/>
        <v>86731</v>
      </c>
      <c r="W48" s="6">
        <f t="shared" si="7"/>
        <v>0</v>
      </c>
    </row>
    <row r="49" spans="1:23" outlineLevel="2">
      <c r="A49" s="2" t="s">
        <v>62</v>
      </c>
      <c r="B49" s="1" t="s">
        <v>63</v>
      </c>
      <c r="C49" s="3">
        <v>20542</v>
      </c>
      <c r="D49" s="1" t="s">
        <v>67</v>
      </c>
      <c r="E49" s="4">
        <v>0</v>
      </c>
      <c r="F49" s="4">
        <v>0</v>
      </c>
      <c r="G49" s="4">
        <v>0</v>
      </c>
      <c r="H49" s="4">
        <v>0</v>
      </c>
      <c r="I49" s="4">
        <v>67619020</v>
      </c>
      <c r="J49" s="4">
        <v>0</v>
      </c>
      <c r="K49" s="4">
        <v>67619020</v>
      </c>
      <c r="L49" s="4">
        <v>67601839</v>
      </c>
      <c r="M49" s="4">
        <v>67601839</v>
      </c>
      <c r="N49" s="4">
        <v>67601839</v>
      </c>
      <c r="O49" s="4">
        <v>67601839</v>
      </c>
      <c r="P49" s="4">
        <v>17181</v>
      </c>
      <c r="Q49" s="5">
        <v>0</v>
      </c>
      <c r="R49" s="5">
        <v>0</v>
      </c>
      <c r="S49" s="5">
        <v>67619020</v>
      </c>
      <c r="T49" s="5">
        <v>0</v>
      </c>
      <c r="U49" s="6">
        <f t="shared" si="5"/>
        <v>17181</v>
      </c>
      <c r="V49" s="6">
        <f t="shared" si="6"/>
        <v>17181</v>
      </c>
      <c r="W49" s="6">
        <f t="shared" si="7"/>
        <v>0</v>
      </c>
    </row>
    <row r="50" spans="1:23" outlineLevel="2">
      <c r="A50" s="2" t="s">
        <v>62</v>
      </c>
      <c r="B50" s="1" t="s">
        <v>63</v>
      </c>
      <c r="C50" s="3">
        <v>2056</v>
      </c>
      <c r="D50" s="1" t="s">
        <v>68</v>
      </c>
      <c r="E50" s="4">
        <v>15000000</v>
      </c>
      <c r="F50" s="4">
        <v>0</v>
      </c>
      <c r="G50" s="4">
        <v>0</v>
      </c>
      <c r="H50" s="4">
        <v>0</v>
      </c>
      <c r="I50" s="4">
        <v>0</v>
      </c>
      <c r="J50" s="4">
        <v>500000</v>
      </c>
      <c r="K50" s="4">
        <v>14500000</v>
      </c>
      <c r="L50" s="4">
        <v>6867200</v>
      </c>
      <c r="M50" s="4">
        <v>6867200</v>
      </c>
      <c r="N50" s="4">
        <v>6867200</v>
      </c>
      <c r="O50" s="4">
        <v>1373440</v>
      </c>
      <c r="P50" s="4">
        <v>7632800</v>
      </c>
      <c r="Q50" s="5">
        <v>0</v>
      </c>
      <c r="R50" s="5">
        <v>6867200</v>
      </c>
      <c r="S50" s="5">
        <v>14500000</v>
      </c>
      <c r="T50" s="5">
        <v>0</v>
      </c>
      <c r="U50" s="6">
        <f t="shared" si="5"/>
        <v>7632800</v>
      </c>
      <c r="V50" s="6">
        <f t="shared" si="6"/>
        <v>7632800</v>
      </c>
      <c r="W50" s="6">
        <f t="shared" si="7"/>
        <v>0</v>
      </c>
    </row>
    <row r="51" spans="1:23" s="19" customFormat="1" outlineLevel="1">
      <c r="A51" s="14" t="s">
        <v>1335</v>
      </c>
      <c r="B51" s="15"/>
      <c r="C51" s="8"/>
      <c r="D51" s="15"/>
      <c r="E51" s="16">
        <f t="shared" ref="E51:S51" si="13">SUBTOTAL(9,E45:E50)</f>
        <v>665000000</v>
      </c>
      <c r="F51" s="16">
        <f t="shared" si="13"/>
        <v>0</v>
      </c>
      <c r="G51" s="16">
        <f t="shared" si="13"/>
        <v>0</v>
      </c>
      <c r="H51" s="16">
        <f t="shared" si="13"/>
        <v>0</v>
      </c>
      <c r="I51" s="16">
        <f t="shared" si="13"/>
        <v>198619020</v>
      </c>
      <c r="J51" s="16">
        <f t="shared" si="13"/>
        <v>127719020</v>
      </c>
      <c r="K51" s="16">
        <f t="shared" si="13"/>
        <v>735900000</v>
      </c>
      <c r="L51" s="16">
        <f t="shared" si="13"/>
        <v>721232383</v>
      </c>
      <c r="M51" s="16">
        <f t="shared" si="13"/>
        <v>721232383</v>
      </c>
      <c r="N51" s="16">
        <f t="shared" si="13"/>
        <v>708261596</v>
      </c>
      <c r="O51" s="16">
        <f t="shared" si="13"/>
        <v>604095582</v>
      </c>
      <c r="P51" s="16">
        <f t="shared" si="13"/>
        <v>14667617</v>
      </c>
      <c r="Q51" s="17">
        <f t="shared" si="13"/>
        <v>0</v>
      </c>
      <c r="R51" s="17">
        <f t="shared" si="13"/>
        <v>183186413</v>
      </c>
      <c r="S51" s="17">
        <f t="shared" si="13"/>
        <v>735900000</v>
      </c>
      <c r="T51" s="17"/>
      <c r="U51" s="18"/>
      <c r="V51" s="18"/>
      <c r="W51" s="18">
        <f>SUBTOTAL(9,W45:W50)</f>
        <v>12970787</v>
      </c>
    </row>
    <row r="52" spans="1:23" outlineLevel="2">
      <c r="A52" s="2" t="s">
        <v>69</v>
      </c>
      <c r="B52" s="1" t="s">
        <v>70</v>
      </c>
      <c r="C52" s="3"/>
      <c r="D52" s="1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U52" s="6">
        <f t="shared" si="5"/>
        <v>0</v>
      </c>
      <c r="V52" s="6">
        <f t="shared" si="6"/>
        <v>0</v>
      </c>
      <c r="W52" s="6">
        <f t="shared" si="7"/>
        <v>0</v>
      </c>
    </row>
    <row r="53" spans="1:23" outlineLevel="2">
      <c r="A53" s="2" t="s">
        <v>69</v>
      </c>
      <c r="B53" s="1" t="s">
        <v>70</v>
      </c>
      <c r="C53" s="3">
        <v>2070</v>
      </c>
      <c r="D53" s="1" t="s">
        <v>71</v>
      </c>
      <c r="E53" s="4">
        <v>100000000</v>
      </c>
      <c r="F53" s="4">
        <v>0</v>
      </c>
      <c r="G53" s="4">
        <v>0</v>
      </c>
      <c r="H53" s="4">
        <v>22000000</v>
      </c>
      <c r="I53" s="4">
        <v>0</v>
      </c>
      <c r="J53" s="4">
        <v>0</v>
      </c>
      <c r="K53" s="4">
        <v>122000000</v>
      </c>
      <c r="L53" s="4">
        <v>84541902</v>
      </c>
      <c r="M53" s="4">
        <v>84541902</v>
      </c>
      <c r="N53" s="4">
        <v>83689422</v>
      </c>
      <c r="O53" s="4">
        <v>83689422</v>
      </c>
      <c r="P53" s="4">
        <v>37458098</v>
      </c>
      <c r="Q53" s="5">
        <v>0</v>
      </c>
      <c r="R53" s="5">
        <v>0</v>
      </c>
      <c r="S53" s="5">
        <v>122000000</v>
      </c>
      <c r="T53" s="5">
        <v>0</v>
      </c>
      <c r="U53" s="6">
        <f t="shared" si="5"/>
        <v>37458098</v>
      </c>
      <c r="V53" s="6">
        <f t="shared" si="6"/>
        <v>37458098</v>
      </c>
      <c r="W53" s="6">
        <f t="shared" si="7"/>
        <v>852480</v>
      </c>
    </row>
    <row r="54" spans="1:23" s="19" customFormat="1" outlineLevel="1">
      <c r="A54" s="14" t="s">
        <v>1336</v>
      </c>
      <c r="B54" s="15"/>
      <c r="C54" s="8"/>
      <c r="D54" s="15"/>
      <c r="E54" s="16">
        <f t="shared" ref="E54:S54" si="14">SUBTOTAL(9,E52:E53)</f>
        <v>100000000</v>
      </c>
      <c r="F54" s="16">
        <f t="shared" si="14"/>
        <v>0</v>
      </c>
      <c r="G54" s="16">
        <f t="shared" si="14"/>
        <v>0</v>
      </c>
      <c r="H54" s="16">
        <f t="shared" si="14"/>
        <v>22000000</v>
      </c>
      <c r="I54" s="16">
        <f t="shared" si="14"/>
        <v>0</v>
      </c>
      <c r="J54" s="16">
        <f t="shared" si="14"/>
        <v>0</v>
      </c>
      <c r="K54" s="16">
        <f t="shared" si="14"/>
        <v>122000000</v>
      </c>
      <c r="L54" s="16">
        <f t="shared" si="14"/>
        <v>84541902</v>
      </c>
      <c r="M54" s="16">
        <f t="shared" si="14"/>
        <v>84541902</v>
      </c>
      <c r="N54" s="16">
        <f t="shared" si="14"/>
        <v>83689422</v>
      </c>
      <c r="O54" s="16">
        <f t="shared" si="14"/>
        <v>83689422</v>
      </c>
      <c r="P54" s="16">
        <f t="shared" si="14"/>
        <v>37458098</v>
      </c>
      <c r="Q54" s="17">
        <f t="shared" si="14"/>
        <v>0</v>
      </c>
      <c r="R54" s="17">
        <f t="shared" si="14"/>
        <v>0</v>
      </c>
      <c r="S54" s="17">
        <f t="shared" si="14"/>
        <v>122000000</v>
      </c>
      <c r="T54" s="17"/>
      <c r="U54" s="18"/>
      <c r="V54" s="18"/>
      <c r="W54" s="18">
        <f>SUBTOTAL(9,W52:W53)</f>
        <v>852480</v>
      </c>
    </row>
    <row r="55" spans="1:23" outlineLevel="2">
      <c r="A55" s="2" t="s">
        <v>72</v>
      </c>
      <c r="B55" s="1" t="s">
        <v>73</v>
      </c>
      <c r="C55" s="3"/>
      <c r="D55" s="1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U55" s="6">
        <f t="shared" si="5"/>
        <v>0</v>
      </c>
      <c r="V55" s="6">
        <f t="shared" si="6"/>
        <v>0</v>
      </c>
      <c r="W55" s="6">
        <f t="shared" si="7"/>
        <v>0</v>
      </c>
    </row>
    <row r="56" spans="1:23" outlineLevel="2">
      <c r="A56" s="2" t="s">
        <v>72</v>
      </c>
      <c r="B56" s="1" t="s">
        <v>73</v>
      </c>
      <c r="C56" s="3">
        <v>2080</v>
      </c>
      <c r="D56" s="1" t="s">
        <v>74</v>
      </c>
      <c r="E56" s="4">
        <v>150000000</v>
      </c>
      <c r="F56" s="4">
        <v>0</v>
      </c>
      <c r="G56" s="4">
        <v>0</v>
      </c>
      <c r="H56" s="4">
        <v>0</v>
      </c>
      <c r="I56" s="4">
        <v>53000000</v>
      </c>
      <c r="J56" s="4">
        <v>0</v>
      </c>
      <c r="K56" s="4">
        <v>203000000</v>
      </c>
      <c r="L56" s="4">
        <v>183452318</v>
      </c>
      <c r="M56" s="4">
        <v>183452318</v>
      </c>
      <c r="N56" s="4">
        <v>139005199</v>
      </c>
      <c r="O56" s="4">
        <v>112135199</v>
      </c>
      <c r="P56" s="4">
        <v>19547682</v>
      </c>
      <c r="Q56" s="5">
        <v>0</v>
      </c>
      <c r="R56" s="5">
        <v>20870000</v>
      </c>
      <c r="S56" s="5">
        <v>203000000</v>
      </c>
      <c r="T56" s="5">
        <v>0</v>
      </c>
      <c r="U56" s="6">
        <f t="shared" si="5"/>
        <v>19547682</v>
      </c>
      <c r="V56" s="6">
        <f t="shared" si="6"/>
        <v>19547682</v>
      </c>
      <c r="W56" s="6">
        <f t="shared" si="7"/>
        <v>44447119</v>
      </c>
    </row>
    <row r="57" spans="1:23" outlineLevel="2">
      <c r="A57" s="2" t="s">
        <v>72</v>
      </c>
      <c r="B57" s="1" t="s">
        <v>73</v>
      </c>
      <c r="C57" s="3">
        <v>2082</v>
      </c>
      <c r="D57" s="1" t="s">
        <v>75</v>
      </c>
      <c r="E57" s="4">
        <v>800000000</v>
      </c>
      <c r="F57" s="4">
        <v>0</v>
      </c>
      <c r="G57" s="4">
        <v>0</v>
      </c>
      <c r="H57" s="4">
        <v>0</v>
      </c>
      <c r="I57" s="4">
        <v>1816900000</v>
      </c>
      <c r="J57" s="4">
        <v>391400000</v>
      </c>
      <c r="K57" s="4">
        <v>2225500000</v>
      </c>
      <c r="L57" s="4">
        <v>2095854293</v>
      </c>
      <c r="M57" s="4">
        <v>2095854293</v>
      </c>
      <c r="N57" s="4">
        <v>2031054293</v>
      </c>
      <c r="O57" s="4">
        <v>1858990635</v>
      </c>
      <c r="P57" s="4">
        <v>129645707</v>
      </c>
      <c r="Q57" s="5">
        <v>33000000</v>
      </c>
      <c r="R57" s="5">
        <v>458536865</v>
      </c>
      <c r="S57" s="5">
        <v>2225500000</v>
      </c>
      <c r="T57" s="5">
        <v>0</v>
      </c>
      <c r="U57" s="6">
        <f t="shared" si="5"/>
        <v>129645707</v>
      </c>
      <c r="V57" s="6">
        <f t="shared" si="6"/>
        <v>129645707</v>
      </c>
      <c r="W57" s="6">
        <f t="shared" si="7"/>
        <v>64800000</v>
      </c>
    </row>
    <row r="58" spans="1:23" outlineLevel="2">
      <c r="A58" s="2" t="s">
        <v>72</v>
      </c>
      <c r="B58" s="1" t="s">
        <v>73</v>
      </c>
      <c r="C58" s="3">
        <v>20822</v>
      </c>
      <c r="D58" s="1" t="s">
        <v>76</v>
      </c>
      <c r="E58" s="4">
        <v>0</v>
      </c>
      <c r="F58" s="4">
        <v>0</v>
      </c>
      <c r="G58" s="4">
        <v>0</v>
      </c>
      <c r="H58" s="4">
        <v>0</v>
      </c>
      <c r="I58" s="4">
        <v>4800000</v>
      </c>
      <c r="J58" s="4">
        <v>0</v>
      </c>
      <c r="K58" s="4">
        <v>4800000</v>
      </c>
      <c r="L58" s="4">
        <v>4800000</v>
      </c>
      <c r="M58" s="4">
        <v>4800000</v>
      </c>
      <c r="N58" s="4">
        <v>4800000</v>
      </c>
      <c r="O58" s="4">
        <v>4800000</v>
      </c>
      <c r="P58" s="4">
        <v>0</v>
      </c>
      <c r="Q58" s="5">
        <v>0</v>
      </c>
      <c r="R58" s="5">
        <v>0</v>
      </c>
      <c r="S58" s="5">
        <v>4800000</v>
      </c>
      <c r="T58" s="5">
        <v>0</v>
      </c>
      <c r="U58" s="6">
        <f t="shared" si="5"/>
        <v>0</v>
      </c>
      <c r="V58" s="6">
        <f t="shared" si="6"/>
        <v>0</v>
      </c>
      <c r="W58" s="6">
        <f t="shared" si="7"/>
        <v>0</v>
      </c>
    </row>
    <row r="59" spans="1:23" outlineLevel="2">
      <c r="A59" s="2" t="s">
        <v>72</v>
      </c>
      <c r="B59" s="1" t="s">
        <v>73</v>
      </c>
      <c r="C59" s="3">
        <v>2084</v>
      </c>
      <c r="D59" s="1" t="s">
        <v>77</v>
      </c>
      <c r="E59" s="4">
        <v>105000000</v>
      </c>
      <c r="F59" s="4">
        <v>0</v>
      </c>
      <c r="G59" s="4">
        <v>0</v>
      </c>
      <c r="H59" s="4">
        <v>0</v>
      </c>
      <c r="I59" s="4">
        <v>75000000</v>
      </c>
      <c r="J59" s="4">
        <v>85089889</v>
      </c>
      <c r="K59" s="4">
        <v>94910111</v>
      </c>
      <c r="L59" s="4">
        <v>49864600</v>
      </c>
      <c r="M59" s="4">
        <v>49864600</v>
      </c>
      <c r="N59" s="4">
        <v>49864600</v>
      </c>
      <c r="O59" s="4">
        <v>42028360</v>
      </c>
      <c r="P59" s="4">
        <v>45045511</v>
      </c>
      <c r="Q59" s="5">
        <v>0</v>
      </c>
      <c r="R59" s="5">
        <v>10080840</v>
      </c>
      <c r="S59" s="5">
        <v>94910111</v>
      </c>
      <c r="T59" s="5">
        <v>0</v>
      </c>
      <c r="U59" s="6">
        <f t="shared" si="5"/>
        <v>45045511</v>
      </c>
      <c r="V59" s="6">
        <f t="shared" si="6"/>
        <v>45045511</v>
      </c>
      <c r="W59" s="6">
        <f t="shared" si="7"/>
        <v>0</v>
      </c>
    </row>
    <row r="60" spans="1:23" ht="22.5" outlineLevel="2">
      <c r="A60" s="2" t="s">
        <v>72</v>
      </c>
      <c r="B60" s="1" t="s">
        <v>73</v>
      </c>
      <c r="C60" s="3">
        <v>20842</v>
      </c>
      <c r="D60" s="1" t="s">
        <v>78</v>
      </c>
      <c r="E60" s="4">
        <v>0</v>
      </c>
      <c r="F60" s="4">
        <v>0</v>
      </c>
      <c r="G60" s="4">
        <v>0</v>
      </c>
      <c r="H60" s="4">
        <v>0</v>
      </c>
      <c r="I60" s="4">
        <v>54520000</v>
      </c>
      <c r="J60" s="4">
        <v>0</v>
      </c>
      <c r="K60" s="4">
        <v>54520000</v>
      </c>
      <c r="L60" s="4">
        <v>54520000</v>
      </c>
      <c r="M60" s="4">
        <v>54520000</v>
      </c>
      <c r="N60" s="4">
        <v>54520000</v>
      </c>
      <c r="O60" s="4">
        <v>54520000</v>
      </c>
      <c r="P60" s="4">
        <v>0</v>
      </c>
      <c r="Q60" s="5">
        <v>0</v>
      </c>
      <c r="R60" s="5">
        <v>0</v>
      </c>
      <c r="S60" s="5">
        <v>54520000</v>
      </c>
      <c r="T60" s="5">
        <v>0</v>
      </c>
      <c r="U60" s="6">
        <f t="shared" si="5"/>
        <v>0</v>
      </c>
      <c r="V60" s="6">
        <f t="shared" si="6"/>
        <v>0</v>
      </c>
      <c r="W60" s="6">
        <f t="shared" si="7"/>
        <v>0</v>
      </c>
    </row>
    <row r="61" spans="1:23" outlineLevel="2">
      <c r="A61" s="2" t="s">
        <v>72</v>
      </c>
      <c r="B61" s="1" t="s">
        <v>73</v>
      </c>
      <c r="C61" s="3">
        <v>2086</v>
      </c>
      <c r="D61" s="1" t="s">
        <v>79</v>
      </c>
      <c r="E61" s="4">
        <v>129000000</v>
      </c>
      <c r="F61" s="4">
        <v>0</v>
      </c>
      <c r="G61" s="4">
        <v>0</v>
      </c>
      <c r="H61" s="4">
        <v>0</v>
      </c>
      <c r="I61" s="4">
        <v>25200000</v>
      </c>
      <c r="J61" s="4">
        <v>20800000</v>
      </c>
      <c r="K61" s="4">
        <v>133400000</v>
      </c>
      <c r="L61" s="4">
        <v>109077550</v>
      </c>
      <c r="M61" s="4">
        <v>109077550</v>
      </c>
      <c r="N61" s="4">
        <v>109077550</v>
      </c>
      <c r="O61" s="4">
        <v>94097295</v>
      </c>
      <c r="P61" s="4">
        <v>24322450</v>
      </c>
      <c r="Q61" s="5">
        <v>0</v>
      </c>
      <c r="R61" s="5">
        <v>10739500</v>
      </c>
      <c r="S61" s="5">
        <v>109400000</v>
      </c>
      <c r="T61" s="5">
        <v>24000000</v>
      </c>
      <c r="U61" s="6">
        <f t="shared" si="5"/>
        <v>24322450</v>
      </c>
      <c r="V61" s="6">
        <f t="shared" si="6"/>
        <v>24322450</v>
      </c>
      <c r="W61" s="6">
        <f t="shared" si="7"/>
        <v>0</v>
      </c>
    </row>
    <row r="62" spans="1:23" outlineLevel="2">
      <c r="A62" s="2" t="s">
        <v>72</v>
      </c>
      <c r="B62" s="1" t="s">
        <v>73</v>
      </c>
      <c r="C62" s="3">
        <v>20862</v>
      </c>
      <c r="D62" s="1" t="s">
        <v>80</v>
      </c>
      <c r="E62" s="4">
        <v>0</v>
      </c>
      <c r="F62" s="4">
        <v>0</v>
      </c>
      <c r="G62" s="4">
        <v>0</v>
      </c>
      <c r="H62" s="4">
        <v>0</v>
      </c>
      <c r="I62" s="4">
        <v>10000000</v>
      </c>
      <c r="J62" s="4">
        <v>0</v>
      </c>
      <c r="K62" s="4">
        <v>10000000</v>
      </c>
      <c r="L62" s="4">
        <v>9998810</v>
      </c>
      <c r="M62" s="4">
        <v>9998810</v>
      </c>
      <c r="N62" s="4">
        <v>9998810</v>
      </c>
      <c r="O62" s="4">
        <v>9998810</v>
      </c>
      <c r="P62" s="4">
        <v>1190</v>
      </c>
      <c r="Q62" s="5">
        <v>0</v>
      </c>
      <c r="R62" s="5">
        <v>0</v>
      </c>
      <c r="S62" s="5">
        <v>10000000</v>
      </c>
      <c r="T62" s="5">
        <v>0</v>
      </c>
      <c r="U62" s="6">
        <f t="shared" si="5"/>
        <v>1190</v>
      </c>
      <c r="V62" s="6">
        <f t="shared" si="6"/>
        <v>1190</v>
      </c>
      <c r="W62" s="6">
        <f t="shared" si="7"/>
        <v>0</v>
      </c>
    </row>
    <row r="63" spans="1:23" outlineLevel="2">
      <c r="A63" s="2" t="s">
        <v>72</v>
      </c>
      <c r="B63" s="1" t="s">
        <v>73</v>
      </c>
      <c r="C63" s="3">
        <v>2088</v>
      </c>
      <c r="D63" s="1" t="s">
        <v>81</v>
      </c>
      <c r="E63" s="4">
        <v>775000000</v>
      </c>
      <c r="F63" s="4">
        <v>0</v>
      </c>
      <c r="G63" s="4">
        <v>0</v>
      </c>
      <c r="H63" s="4">
        <v>0</v>
      </c>
      <c r="I63" s="4">
        <v>0</v>
      </c>
      <c r="J63" s="4">
        <v>20009000</v>
      </c>
      <c r="K63" s="4">
        <v>754991000</v>
      </c>
      <c r="L63" s="4">
        <v>592418733</v>
      </c>
      <c r="M63" s="4">
        <v>592418733</v>
      </c>
      <c r="N63" s="4">
        <v>555736922</v>
      </c>
      <c r="O63" s="4">
        <v>381284689</v>
      </c>
      <c r="P63" s="4">
        <v>162572267</v>
      </c>
      <c r="Q63" s="5">
        <v>0</v>
      </c>
      <c r="R63" s="5">
        <v>178937233</v>
      </c>
      <c r="S63" s="5">
        <v>754991000</v>
      </c>
      <c r="T63" s="5">
        <v>0</v>
      </c>
      <c r="U63" s="6">
        <f t="shared" si="5"/>
        <v>162572267</v>
      </c>
      <c r="V63" s="6">
        <f t="shared" si="6"/>
        <v>162572267</v>
      </c>
      <c r="W63" s="6">
        <f t="shared" si="7"/>
        <v>36681811</v>
      </c>
    </row>
    <row r="64" spans="1:23" outlineLevel="2">
      <c r="A64" s="2" t="s">
        <v>72</v>
      </c>
      <c r="B64" s="1" t="s">
        <v>73</v>
      </c>
      <c r="C64" s="3">
        <v>20882</v>
      </c>
      <c r="D64" s="1" t="s">
        <v>82</v>
      </c>
      <c r="E64" s="4">
        <v>0</v>
      </c>
      <c r="F64" s="4">
        <v>0</v>
      </c>
      <c r="G64" s="4">
        <v>0</v>
      </c>
      <c r="H64" s="4">
        <v>0</v>
      </c>
      <c r="I64" s="4">
        <v>15509000</v>
      </c>
      <c r="J64" s="4">
        <v>0</v>
      </c>
      <c r="K64" s="4">
        <v>15509000</v>
      </c>
      <c r="L64" s="4">
        <v>15500000</v>
      </c>
      <c r="M64" s="4">
        <v>15500000</v>
      </c>
      <c r="N64" s="4">
        <v>15500000</v>
      </c>
      <c r="O64" s="4">
        <v>15500000</v>
      </c>
      <c r="P64" s="4">
        <v>9000</v>
      </c>
      <c r="Q64" s="5">
        <v>0</v>
      </c>
      <c r="R64" s="5">
        <v>0</v>
      </c>
      <c r="S64" s="5">
        <v>15509000</v>
      </c>
      <c r="T64" s="5">
        <v>0</v>
      </c>
      <c r="U64" s="6">
        <f t="shared" si="5"/>
        <v>9000</v>
      </c>
      <c r="V64" s="6">
        <f t="shared" si="6"/>
        <v>9000</v>
      </c>
      <c r="W64" s="6">
        <f t="shared" si="7"/>
        <v>0</v>
      </c>
    </row>
    <row r="65" spans="1:23" outlineLevel="2">
      <c r="A65" s="2" t="s">
        <v>72</v>
      </c>
      <c r="B65" s="1" t="s">
        <v>73</v>
      </c>
      <c r="C65" s="3">
        <v>2090</v>
      </c>
      <c r="D65" s="1" t="s">
        <v>83</v>
      </c>
      <c r="E65" s="4">
        <v>750000000</v>
      </c>
      <c r="F65" s="4">
        <v>0</v>
      </c>
      <c r="G65" s="4">
        <v>0</v>
      </c>
      <c r="H65" s="4">
        <v>0</v>
      </c>
      <c r="I65" s="4">
        <v>334000000</v>
      </c>
      <c r="J65" s="4">
        <v>147158309</v>
      </c>
      <c r="K65" s="4">
        <v>936841691</v>
      </c>
      <c r="L65" s="4">
        <v>932074202</v>
      </c>
      <c r="M65" s="4">
        <v>932074202</v>
      </c>
      <c r="N65" s="4">
        <v>888824038</v>
      </c>
      <c r="O65" s="4">
        <v>887797778</v>
      </c>
      <c r="P65" s="4">
        <v>4767489</v>
      </c>
      <c r="Q65" s="5">
        <v>-20000000</v>
      </c>
      <c r="R65" s="5">
        <v>76944622</v>
      </c>
      <c r="S65" s="5">
        <v>936841691</v>
      </c>
      <c r="T65" s="5">
        <v>0</v>
      </c>
      <c r="U65" s="6">
        <f t="shared" si="5"/>
        <v>4767489</v>
      </c>
      <c r="V65" s="6">
        <f t="shared" si="6"/>
        <v>4767489</v>
      </c>
      <c r="W65" s="6">
        <f t="shared" si="7"/>
        <v>43250164</v>
      </c>
    </row>
    <row r="66" spans="1:23" outlineLevel="2">
      <c r="A66" s="2" t="s">
        <v>72</v>
      </c>
      <c r="B66" s="1" t="s">
        <v>73</v>
      </c>
      <c r="C66" s="3">
        <v>2092</v>
      </c>
      <c r="D66" s="1" t="s">
        <v>84</v>
      </c>
      <c r="E66" s="4">
        <v>700000000</v>
      </c>
      <c r="F66" s="4">
        <v>0</v>
      </c>
      <c r="G66" s="4">
        <v>0</v>
      </c>
      <c r="H66" s="4">
        <v>303000000</v>
      </c>
      <c r="I66" s="4">
        <v>30000000</v>
      </c>
      <c r="J66" s="4">
        <v>0</v>
      </c>
      <c r="K66" s="4">
        <v>1033000000</v>
      </c>
      <c r="L66" s="4">
        <v>1027358536</v>
      </c>
      <c r="M66" s="4">
        <v>1027358536</v>
      </c>
      <c r="N66" s="4">
        <v>1027358536</v>
      </c>
      <c r="O66" s="4">
        <v>995358540</v>
      </c>
      <c r="P66" s="4">
        <v>5641464</v>
      </c>
      <c r="Q66" s="5">
        <v>0</v>
      </c>
      <c r="R66" s="5">
        <v>120976536</v>
      </c>
      <c r="S66" s="5">
        <v>1033000000</v>
      </c>
      <c r="T66" s="5">
        <v>0</v>
      </c>
      <c r="U66" s="6">
        <f t="shared" si="5"/>
        <v>5641464</v>
      </c>
      <c r="V66" s="6">
        <f t="shared" si="6"/>
        <v>5641464</v>
      </c>
      <c r="W66" s="6">
        <f t="shared" si="7"/>
        <v>0</v>
      </c>
    </row>
    <row r="67" spans="1:23" outlineLevel="2">
      <c r="A67" s="2" t="s">
        <v>72</v>
      </c>
      <c r="B67" s="1" t="s">
        <v>73</v>
      </c>
      <c r="C67" s="3">
        <v>2094</v>
      </c>
      <c r="D67" s="1" t="s">
        <v>85</v>
      </c>
      <c r="E67" s="4">
        <v>107000000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107000000</v>
      </c>
      <c r="L67" s="4">
        <v>89474818</v>
      </c>
      <c r="M67" s="4">
        <v>89474818</v>
      </c>
      <c r="N67" s="4">
        <v>89474818</v>
      </c>
      <c r="O67" s="4">
        <v>89196256</v>
      </c>
      <c r="P67" s="4">
        <v>17525182</v>
      </c>
      <c r="Q67" s="5">
        <v>0</v>
      </c>
      <c r="R67" s="5">
        <v>8688966</v>
      </c>
      <c r="S67" s="5">
        <v>107000000</v>
      </c>
      <c r="T67" s="5">
        <v>0</v>
      </c>
      <c r="U67" s="6">
        <f t="shared" si="5"/>
        <v>17525182</v>
      </c>
      <c r="V67" s="6">
        <f t="shared" si="6"/>
        <v>17525182</v>
      </c>
      <c r="W67" s="6">
        <f t="shared" si="7"/>
        <v>0</v>
      </c>
    </row>
    <row r="68" spans="1:23" outlineLevel="2">
      <c r="A68" s="2" t="s">
        <v>72</v>
      </c>
      <c r="B68" s="1" t="s">
        <v>73</v>
      </c>
      <c r="C68" s="3">
        <v>2096</v>
      </c>
      <c r="D68" s="1" t="s">
        <v>86</v>
      </c>
      <c r="E68" s="4">
        <v>320000000</v>
      </c>
      <c r="F68" s="4">
        <v>0</v>
      </c>
      <c r="G68" s="4">
        <v>0</v>
      </c>
      <c r="H68" s="4">
        <v>102000000</v>
      </c>
      <c r="I68" s="4">
        <v>0</v>
      </c>
      <c r="J68" s="4">
        <v>0</v>
      </c>
      <c r="K68" s="4">
        <v>422000000</v>
      </c>
      <c r="L68" s="4">
        <v>387065903</v>
      </c>
      <c r="M68" s="4">
        <v>387065903</v>
      </c>
      <c r="N68" s="4">
        <v>387065903</v>
      </c>
      <c r="O68" s="4">
        <v>367596746</v>
      </c>
      <c r="P68" s="4">
        <v>34934097</v>
      </c>
      <c r="Q68" s="5">
        <v>0</v>
      </c>
      <c r="R68" s="5">
        <v>28180757</v>
      </c>
      <c r="S68" s="5">
        <v>422000000</v>
      </c>
      <c r="T68" s="5">
        <v>0</v>
      </c>
      <c r="U68" s="6">
        <f t="shared" si="5"/>
        <v>34934097</v>
      </c>
      <c r="V68" s="6">
        <f t="shared" si="6"/>
        <v>34934097</v>
      </c>
      <c r="W68" s="6">
        <f t="shared" si="7"/>
        <v>0</v>
      </c>
    </row>
    <row r="69" spans="1:23" outlineLevel="2">
      <c r="A69" s="2" t="s">
        <v>72</v>
      </c>
      <c r="B69" s="1" t="s">
        <v>73</v>
      </c>
      <c r="C69" s="3">
        <v>2098</v>
      </c>
      <c r="D69" s="1" t="s">
        <v>87</v>
      </c>
      <c r="E69" s="4">
        <v>8000000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8000000</v>
      </c>
      <c r="L69" s="4">
        <v>4870122</v>
      </c>
      <c r="M69" s="4">
        <v>4870122</v>
      </c>
      <c r="N69" s="4">
        <v>4870122</v>
      </c>
      <c r="O69" s="4">
        <v>4854744</v>
      </c>
      <c r="P69" s="4">
        <v>3129878</v>
      </c>
      <c r="Q69" s="5">
        <v>0</v>
      </c>
      <c r="R69" s="5">
        <v>40630</v>
      </c>
      <c r="S69" s="5">
        <v>8000000</v>
      </c>
      <c r="T69" s="5">
        <v>0</v>
      </c>
      <c r="U69" s="6">
        <f t="shared" si="5"/>
        <v>3129878</v>
      </c>
      <c r="V69" s="6">
        <f t="shared" si="6"/>
        <v>3129878</v>
      </c>
      <c r="W69" s="6">
        <f t="shared" si="7"/>
        <v>0</v>
      </c>
    </row>
    <row r="70" spans="1:23" outlineLevel="2">
      <c r="A70" s="2" t="s">
        <v>72</v>
      </c>
      <c r="B70" s="1" t="s">
        <v>73</v>
      </c>
      <c r="C70" s="3">
        <v>2100</v>
      </c>
      <c r="D70" s="1" t="s">
        <v>88</v>
      </c>
      <c r="E70" s="4">
        <v>100000000</v>
      </c>
      <c r="F70" s="4">
        <v>0</v>
      </c>
      <c r="G70" s="4">
        <v>0</v>
      </c>
      <c r="H70" s="4">
        <v>0</v>
      </c>
      <c r="I70" s="4">
        <v>75000000</v>
      </c>
      <c r="J70" s="4">
        <v>4000000</v>
      </c>
      <c r="K70" s="4">
        <v>171000000</v>
      </c>
      <c r="L70" s="4">
        <v>170907428</v>
      </c>
      <c r="M70" s="4">
        <v>170907428</v>
      </c>
      <c r="N70" s="4">
        <v>169527631</v>
      </c>
      <c r="O70" s="4">
        <v>153147926</v>
      </c>
      <c r="P70" s="4">
        <v>92572</v>
      </c>
      <c r="Q70" s="5">
        <v>0</v>
      </c>
      <c r="R70" s="5">
        <v>31481103</v>
      </c>
      <c r="S70" s="5">
        <v>171000000</v>
      </c>
      <c r="T70" s="5">
        <v>0</v>
      </c>
      <c r="U70" s="6">
        <f t="shared" si="5"/>
        <v>92572</v>
      </c>
      <c r="V70" s="6">
        <f t="shared" si="6"/>
        <v>92572</v>
      </c>
      <c r="W70" s="6">
        <f t="shared" si="7"/>
        <v>1379797</v>
      </c>
    </row>
    <row r="71" spans="1:23" outlineLevel="2">
      <c r="A71" s="2" t="s">
        <v>72</v>
      </c>
      <c r="B71" s="1" t="s">
        <v>73</v>
      </c>
      <c r="C71" s="3">
        <v>21002</v>
      </c>
      <c r="D71" s="1" t="s">
        <v>89</v>
      </c>
      <c r="E71" s="4">
        <v>0</v>
      </c>
      <c r="F71" s="4">
        <v>0</v>
      </c>
      <c r="G71" s="4">
        <v>0</v>
      </c>
      <c r="H71" s="4">
        <v>0</v>
      </c>
      <c r="I71" s="4">
        <v>40569889</v>
      </c>
      <c r="J71" s="4">
        <v>0</v>
      </c>
      <c r="K71" s="4">
        <v>40569889</v>
      </c>
      <c r="L71" s="4">
        <v>40569889</v>
      </c>
      <c r="M71" s="4">
        <v>40569889</v>
      </c>
      <c r="N71" s="4">
        <v>40569889</v>
      </c>
      <c r="O71" s="4">
        <v>39743916</v>
      </c>
      <c r="P71" s="4">
        <v>0</v>
      </c>
      <c r="Q71" s="5">
        <v>0</v>
      </c>
      <c r="R71" s="5">
        <v>825973</v>
      </c>
      <c r="S71" s="5">
        <v>40569889</v>
      </c>
      <c r="T71" s="5">
        <v>0</v>
      </c>
      <c r="U71" s="6">
        <f t="shared" si="5"/>
        <v>0</v>
      </c>
      <c r="V71" s="6">
        <f t="shared" si="6"/>
        <v>0</v>
      </c>
      <c r="W71" s="6">
        <f t="shared" si="7"/>
        <v>0</v>
      </c>
    </row>
    <row r="72" spans="1:23" outlineLevel="2">
      <c r="A72" s="2" t="s">
        <v>72</v>
      </c>
      <c r="B72" s="1" t="s">
        <v>73</v>
      </c>
      <c r="C72" s="3">
        <v>2102</v>
      </c>
      <c r="D72" s="1" t="s">
        <v>90</v>
      </c>
      <c r="E72" s="4">
        <v>115000000</v>
      </c>
      <c r="F72" s="4">
        <v>0</v>
      </c>
      <c r="G72" s="4">
        <v>0</v>
      </c>
      <c r="H72" s="4">
        <v>0</v>
      </c>
      <c r="I72" s="4">
        <v>0</v>
      </c>
      <c r="J72" s="4">
        <v>58000000</v>
      </c>
      <c r="K72" s="4">
        <v>57000000</v>
      </c>
      <c r="L72" s="4">
        <v>43799875</v>
      </c>
      <c r="M72" s="4">
        <v>43799875</v>
      </c>
      <c r="N72" s="4">
        <v>43799875</v>
      </c>
      <c r="O72" s="4">
        <v>43799875</v>
      </c>
      <c r="P72" s="4">
        <v>13200125</v>
      </c>
      <c r="Q72" s="5">
        <v>0</v>
      </c>
      <c r="R72" s="5">
        <v>0</v>
      </c>
      <c r="S72" s="5">
        <v>57000000</v>
      </c>
      <c r="T72" s="5">
        <v>0</v>
      </c>
      <c r="U72" s="6">
        <f t="shared" si="5"/>
        <v>13200125</v>
      </c>
      <c r="V72" s="6">
        <f t="shared" si="6"/>
        <v>13200125</v>
      </c>
      <c r="W72" s="6">
        <f t="shared" si="7"/>
        <v>0</v>
      </c>
    </row>
    <row r="73" spans="1:23" outlineLevel="2">
      <c r="A73" s="2" t="s">
        <v>72</v>
      </c>
      <c r="B73" s="1" t="s">
        <v>73</v>
      </c>
      <c r="C73" s="3">
        <v>2104</v>
      </c>
      <c r="D73" s="1" t="s">
        <v>91</v>
      </c>
      <c r="E73" s="4">
        <v>300000000</v>
      </c>
      <c r="F73" s="4">
        <v>0</v>
      </c>
      <c r="G73" s="4">
        <v>0</v>
      </c>
      <c r="H73" s="4">
        <v>0</v>
      </c>
      <c r="I73" s="4">
        <v>50000000</v>
      </c>
      <c r="J73" s="4">
        <v>54467042</v>
      </c>
      <c r="K73" s="4">
        <v>295532958</v>
      </c>
      <c r="L73" s="4">
        <v>295059443</v>
      </c>
      <c r="M73" s="4">
        <v>295059443</v>
      </c>
      <c r="N73" s="4">
        <v>238360032</v>
      </c>
      <c r="O73" s="4">
        <v>212580848</v>
      </c>
      <c r="P73" s="4">
        <v>473515</v>
      </c>
      <c r="Q73" s="5">
        <v>0</v>
      </c>
      <c r="R73" s="5">
        <v>43430182</v>
      </c>
      <c r="S73" s="5">
        <v>245532958</v>
      </c>
      <c r="T73" s="5">
        <v>50000000</v>
      </c>
      <c r="U73" s="6">
        <f t="shared" si="5"/>
        <v>473515</v>
      </c>
      <c r="V73" s="6">
        <f t="shared" si="6"/>
        <v>473515</v>
      </c>
      <c r="W73" s="6">
        <f t="shared" si="7"/>
        <v>56699411</v>
      </c>
    </row>
    <row r="74" spans="1:23" ht="22.5" outlineLevel="2">
      <c r="A74" s="2" t="s">
        <v>72</v>
      </c>
      <c r="B74" s="1" t="s">
        <v>73</v>
      </c>
      <c r="C74" s="3">
        <v>21042</v>
      </c>
      <c r="D74" s="1" t="s">
        <v>92</v>
      </c>
      <c r="E74" s="4">
        <v>0</v>
      </c>
      <c r="F74" s="4">
        <v>0</v>
      </c>
      <c r="G74" s="4">
        <v>0</v>
      </c>
      <c r="H74" s="4">
        <v>0</v>
      </c>
      <c r="I74" s="4">
        <v>18648520</v>
      </c>
      <c r="J74" s="4">
        <v>0</v>
      </c>
      <c r="K74" s="4">
        <v>18648520</v>
      </c>
      <c r="L74" s="4">
        <v>18439360</v>
      </c>
      <c r="M74" s="4">
        <v>18439360</v>
      </c>
      <c r="N74" s="4">
        <v>18439360</v>
      </c>
      <c r="O74" s="4">
        <v>18439360</v>
      </c>
      <c r="P74" s="4">
        <v>209160</v>
      </c>
      <c r="Q74" s="5">
        <v>0</v>
      </c>
      <c r="R74" s="5">
        <v>0</v>
      </c>
      <c r="S74" s="5">
        <v>18648520</v>
      </c>
      <c r="T74" s="5">
        <v>0</v>
      </c>
      <c r="U74" s="6">
        <f t="shared" si="5"/>
        <v>209160</v>
      </c>
      <c r="V74" s="6">
        <f t="shared" si="6"/>
        <v>209160</v>
      </c>
      <c r="W74" s="6">
        <f t="shared" si="7"/>
        <v>0</v>
      </c>
    </row>
    <row r="75" spans="1:23" outlineLevel="2">
      <c r="A75" s="2" t="s">
        <v>72</v>
      </c>
      <c r="B75" s="1" t="s">
        <v>73</v>
      </c>
      <c r="C75" s="3">
        <v>2106</v>
      </c>
      <c r="D75" s="1" t="s">
        <v>93</v>
      </c>
      <c r="E75" s="4">
        <v>250000000</v>
      </c>
      <c r="F75" s="4">
        <v>0</v>
      </c>
      <c r="G75" s="4">
        <v>0</v>
      </c>
      <c r="H75" s="4">
        <v>0</v>
      </c>
      <c r="I75" s="4">
        <v>98400000</v>
      </c>
      <c r="J75" s="4">
        <v>0</v>
      </c>
      <c r="K75" s="4">
        <v>348400000</v>
      </c>
      <c r="L75" s="4">
        <v>325506971</v>
      </c>
      <c r="M75" s="4">
        <v>325506971</v>
      </c>
      <c r="N75" s="4">
        <v>325506971</v>
      </c>
      <c r="O75" s="4">
        <v>207749346</v>
      </c>
      <c r="P75" s="4">
        <v>22893029</v>
      </c>
      <c r="Q75" s="5">
        <v>98400000</v>
      </c>
      <c r="R75" s="5">
        <v>78548000</v>
      </c>
      <c r="S75" s="5">
        <v>348400000</v>
      </c>
      <c r="T75" s="5">
        <v>0</v>
      </c>
      <c r="U75" s="6">
        <f t="shared" si="5"/>
        <v>22893029</v>
      </c>
      <c r="V75" s="6">
        <f t="shared" si="6"/>
        <v>22893029</v>
      </c>
      <c r="W75" s="6">
        <f t="shared" si="7"/>
        <v>0</v>
      </c>
    </row>
    <row r="76" spans="1:23" outlineLevel="2">
      <c r="A76" s="2" t="s">
        <v>72</v>
      </c>
      <c r="B76" s="1" t="s">
        <v>73</v>
      </c>
      <c r="C76" s="3">
        <v>21062</v>
      </c>
      <c r="D76" s="1" t="s">
        <v>94</v>
      </c>
      <c r="E76" s="4">
        <v>0</v>
      </c>
      <c r="F76" s="4">
        <v>0</v>
      </c>
      <c r="G76" s="4">
        <v>0</v>
      </c>
      <c r="H76" s="4">
        <v>0</v>
      </c>
      <c r="I76" s="4">
        <v>29818522</v>
      </c>
      <c r="J76" s="4">
        <v>0</v>
      </c>
      <c r="K76" s="4">
        <v>29818522</v>
      </c>
      <c r="L76" s="4">
        <v>29818522</v>
      </c>
      <c r="M76" s="4">
        <v>29818522</v>
      </c>
      <c r="N76" s="4">
        <v>29818522</v>
      </c>
      <c r="O76" s="4">
        <v>29818522</v>
      </c>
      <c r="P76" s="4">
        <v>0</v>
      </c>
      <c r="Q76" s="5">
        <v>0</v>
      </c>
      <c r="R76" s="5">
        <v>0</v>
      </c>
      <c r="S76" s="5">
        <v>29818522</v>
      </c>
      <c r="T76" s="5">
        <v>0</v>
      </c>
      <c r="U76" s="6">
        <f t="shared" si="5"/>
        <v>0</v>
      </c>
      <c r="V76" s="6">
        <f t="shared" si="6"/>
        <v>0</v>
      </c>
      <c r="W76" s="6">
        <f t="shared" si="7"/>
        <v>0</v>
      </c>
    </row>
    <row r="77" spans="1:23" ht="22.5" outlineLevel="2">
      <c r="A77" s="2" t="s">
        <v>72</v>
      </c>
      <c r="B77" s="1" t="s">
        <v>73</v>
      </c>
      <c r="C77" s="3">
        <v>2108</v>
      </c>
      <c r="D77" s="1" t="s">
        <v>95</v>
      </c>
      <c r="E77" s="4">
        <v>10000000</v>
      </c>
      <c r="F77" s="4">
        <v>0</v>
      </c>
      <c r="G77" s="4">
        <v>0</v>
      </c>
      <c r="H77" s="4">
        <v>0</v>
      </c>
      <c r="I77" s="4">
        <v>0</v>
      </c>
      <c r="J77" s="4">
        <v>9800000</v>
      </c>
      <c r="K77" s="4">
        <v>200000</v>
      </c>
      <c r="L77" s="4">
        <v>0</v>
      </c>
      <c r="M77" s="4">
        <v>0</v>
      </c>
      <c r="N77" s="4">
        <v>0</v>
      </c>
      <c r="O77" s="4">
        <v>0</v>
      </c>
      <c r="P77" s="4">
        <v>200000</v>
      </c>
      <c r="Q77" s="5">
        <v>0</v>
      </c>
      <c r="R77" s="5">
        <v>0</v>
      </c>
      <c r="S77" s="5">
        <v>200000</v>
      </c>
      <c r="T77" s="5">
        <v>0</v>
      </c>
      <c r="U77" s="6">
        <f t="shared" si="5"/>
        <v>200000</v>
      </c>
      <c r="V77" s="6">
        <f t="shared" si="6"/>
        <v>200000</v>
      </c>
      <c r="W77" s="6">
        <f t="shared" si="7"/>
        <v>0</v>
      </c>
    </row>
    <row r="78" spans="1:23" outlineLevel="2">
      <c r="A78" s="2" t="s">
        <v>72</v>
      </c>
      <c r="B78" s="1" t="s">
        <v>73</v>
      </c>
      <c r="C78" s="3">
        <v>2110</v>
      </c>
      <c r="D78" s="1" t="s">
        <v>96</v>
      </c>
      <c r="E78" s="4">
        <v>230000000</v>
      </c>
      <c r="F78" s="4">
        <v>0</v>
      </c>
      <c r="G78" s="4">
        <v>0</v>
      </c>
      <c r="H78" s="4">
        <v>0</v>
      </c>
      <c r="I78" s="4">
        <v>0</v>
      </c>
      <c r="J78" s="4">
        <v>49079393</v>
      </c>
      <c r="K78" s="4">
        <v>180920607</v>
      </c>
      <c r="L78" s="4">
        <v>173153400</v>
      </c>
      <c r="M78" s="4">
        <v>173153400</v>
      </c>
      <c r="N78" s="4">
        <v>166399260</v>
      </c>
      <c r="O78" s="4">
        <v>166399260</v>
      </c>
      <c r="P78" s="4">
        <v>7767207</v>
      </c>
      <c r="Q78" s="5">
        <v>0</v>
      </c>
      <c r="R78" s="5">
        <v>22306166</v>
      </c>
      <c r="S78" s="5">
        <v>180920607</v>
      </c>
      <c r="T78" s="5">
        <v>0</v>
      </c>
      <c r="U78" s="6">
        <f t="shared" si="5"/>
        <v>7767207</v>
      </c>
      <c r="V78" s="6">
        <f t="shared" si="6"/>
        <v>7767207</v>
      </c>
      <c r="W78" s="6">
        <f t="shared" si="7"/>
        <v>6754140</v>
      </c>
    </row>
    <row r="79" spans="1:23" outlineLevel="2">
      <c r="A79" s="2" t="s">
        <v>72</v>
      </c>
      <c r="B79" s="1" t="s">
        <v>73</v>
      </c>
      <c r="C79" s="3">
        <v>21102</v>
      </c>
      <c r="D79" s="1" t="s">
        <v>97</v>
      </c>
      <c r="E79" s="4">
        <v>0</v>
      </c>
      <c r="F79" s="4">
        <v>0</v>
      </c>
      <c r="G79" s="4">
        <v>0</v>
      </c>
      <c r="H79" s="4">
        <v>0</v>
      </c>
      <c r="I79" s="4">
        <v>29079393</v>
      </c>
      <c r="J79" s="4">
        <v>0</v>
      </c>
      <c r="K79" s="4">
        <v>29079393</v>
      </c>
      <c r="L79" s="4">
        <v>29079393</v>
      </c>
      <c r="M79" s="4">
        <v>29079393</v>
      </c>
      <c r="N79" s="4">
        <v>29079393</v>
      </c>
      <c r="O79" s="4">
        <v>29079393</v>
      </c>
      <c r="P79" s="4">
        <v>0</v>
      </c>
      <c r="Q79" s="5">
        <v>0</v>
      </c>
      <c r="R79" s="5">
        <v>0</v>
      </c>
      <c r="S79" s="5">
        <v>29079393</v>
      </c>
      <c r="T79" s="5">
        <v>0</v>
      </c>
      <c r="U79" s="6">
        <f t="shared" si="5"/>
        <v>0</v>
      </c>
      <c r="V79" s="6">
        <f t="shared" si="6"/>
        <v>0</v>
      </c>
      <c r="W79" s="6">
        <f t="shared" si="7"/>
        <v>0</v>
      </c>
    </row>
    <row r="80" spans="1:23" outlineLevel="2">
      <c r="A80" s="2" t="s">
        <v>72</v>
      </c>
      <c r="B80" s="1" t="s">
        <v>73</v>
      </c>
      <c r="C80" s="3">
        <v>2112</v>
      </c>
      <c r="D80" s="1" t="s">
        <v>98</v>
      </c>
      <c r="E80" s="4">
        <v>550000000</v>
      </c>
      <c r="F80" s="4">
        <v>0</v>
      </c>
      <c r="G80" s="4">
        <v>0</v>
      </c>
      <c r="H80" s="4">
        <v>0</v>
      </c>
      <c r="I80" s="4">
        <v>180000000</v>
      </c>
      <c r="J80" s="4">
        <v>0</v>
      </c>
      <c r="K80" s="4">
        <v>730000000</v>
      </c>
      <c r="L80" s="4">
        <v>689759482</v>
      </c>
      <c r="M80" s="4">
        <v>689759482</v>
      </c>
      <c r="N80" s="4">
        <v>629451790</v>
      </c>
      <c r="O80" s="4">
        <v>527146962</v>
      </c>
      <c r="P80" s="4">
        <v>40240518</v>
      </c>
      <c r="Q80" s="5">
        <v>0</v>
      </c>
      <c r="R80" s="5">
        <v>60307692</v>
      </c>
      <c r="S80" s="5">
        <v>730000000</v>
      </c>
      <c r="T80" s="5">
        <v>0</v>
      </c>
      <c r="U80" s="6">
        <f t="shared" si="5"/>
        <v>40240518</v>
      </c>
      <c r="V80" s="6">
        <f t="shared" si="6"/>
        <v>40240518</v>
      </c>
      <c r="W80" s="6">
        <f t="shared" si="7"/>
        <v>60307692</v>
      </c>
    </row>
    <row r="81" spans="1:23" outlineLevel="2">
      <c r="A81" s="2" t="s">
        <v>72</v>
      </c>
      <c r="B81" s="1" t="s">
        <v>73</v>
      </c>
      <c r="C81" s="3">
        <v>21122</v>
      </c>
      <c r="D81" s="1" t="s">
        <v>99</v>
      </c>
      <c r="E81" s="4">
        <v>0</v>
      </c>
      <c r="F81" s="4">
        <v>0</v>
      </c>
      <c r="G81" s="4">
        <v>0</v>
      </c>
      <c r="H81" s="4">
        <v>0</v>
      </c>
      <c r="I81" s="4">
        <v>62796863</v>
      </c>
      <c r="J81" s="4">
        <v>0</v>
      </c>
      <c r="K81" s="4">
        <v>62796863</v>
      </c>
      <c r="L81" s="4">
        <v>62796863</v>
      </c>
      <c r="M81" s="4">
        <v>62796863</v>
      </c>
      <c r="N81" s="4">
        <v>62796863</v>
      </c>
      <c r="O81" s="4">
        <v>62796863</v>
      </c>
      <c r="P81" s="4">
        <v>0</v>
      </c>
      <c r="Q81" s="5">
        <v>0</v>
      </c>
      <c r="R81" s="5">
        <v>0</v>
      </c>
      <c r="S81" s="5">
        <v>62796863</v>
      </c>
      <c r="T81" s="5">
        <v>0</v>
      </c>
      <c r="U81" s="6">
        <f t="shared" si="5"/>
        <v>0</v>
      </c>
      <c r="V81" s="6">
        <f t="shared" si="6"/>
        <v>0</v>
      </c>
      <c r="W81" s="6">
        <f t="shared" si="7"/>
        <v>0</v>
      </c>
    </row>
    <row r="82" spans="1:23" outlineLevel="2">
      <c r="A82" s="2" t="s">
        <v>72</v>
      </c>
      <c r="B82" s="1" t="s">
        <v>73</v>
      </c>
      <c r="C82" s="3">
        <v>2113</v>
      </c>
      <c r="D82" s="1" t="s">
        <v>100</v>
      </c>
      <c r="E82" s="4">
        <v>0</v>
      </c>
      <c r="F82" s="4">
        <v>0</v>
      </c>
      <c r="G82" s="4">
        <v>0</v>
      </c>
      <c r="H82" s="4">
        <v>2608340</v>
      </c>
      <c r="I82" s="4">
        <v>0</v>
      </c>
      <c r="J82" s="4">
        <v>0</v>
      </c>
      <c r="K82" s="4">
        <v>2608340</v>
      </c>
      <c r="L82" s="4">
        <v>2608340</v>
      </c>
      <c r="M82" s="4">
        <v>2608340</v>
      </c>
      <c r="N82" s="4">
        <v>2608340</v>
      </c>
      <c r="O82" s="4">
        <v>0</v>
      </c>
      <c r="P82" s="4">
        <v>0</v>
      </c>
      <c r="Q82" s="5">
        <v>0</v>
      </c>
      <c r="R82" s="5">
        <v>2608340</v>
      </c>
      <c r="S82" s="5">
        <v>2608340</v>
      </c>
      <c r="T82" s="5">
        <v>0</v>
      </c>
      <c r="U82" s="6">
        <f t="shared" si="5"/>
        <v>0</v>
      </c>
      <c r="V82" s="6">
        <f t="shared" si="6"/>
        <v>0</v>
      </c>
      <c r="W82" s="6">
        <f t="shared" si="7"/>
        <v>0</v>
      </c>
    </row>
    <row r="83" spans="1:23" s="19" customFormat="1" outlineLevel="1">
      <c r="A83" s="14" t="s">
        <v>1337</v>
      </c>
      <c r="B83" s="15"/>
      <c r="C83" s="8"/>
      <c r="D83" s="15"/>
      <c r="E83" s="16">
        <f t="shared" ref="E83:S83" si="15">SUBTOTAL(9,E55:E82)</f>
        <v>5399000000</v>
      </c>
      <c r="F83" s="16">
        <f t="shared" si="15"/>
        <v>0</v>
      </c>
      <c r="G83" s="16">
        <f t="shared" si="15"/>
        <v>0</v>
      </c>
      <c r="H83" s="16">
        <f t="shared" si="15"/>
        <v>407608340</v>
      </c>
      <c r="I83" s="16">
        <f t="shared" si="15"/>
        <v>3003242187</v>
      </c>
      <c r="J83" s="16">
        <f t="shared" si="15"/>
        <v>839803633</v>
      </c>
      <c r="K83" s="16">
        <f t="shared" si="15"/>
        <v>7970046894</v>
      </c>
      <c r="L83" s="16">
        <f t="shared" si="15"/>
        <v>7437828851</v>
      </c>
      <c r="M83" s="16">
        <f t="shared" si="15"/>
        <v>7437828851</v>
      </c>
      <c r="N83" s="16">
        <f t="shared" si="15"/>
        <v>7123508717</v>
      </c>
      <c r="O83" s="16">
        <f t="shared" si="15"/>
        <v>6408861323</v>
      </c>
      <c r="P83" s="16">
        <f t="shared" si="15"/>
        <v>532218043</v>
      </c>
      <c r="Q83" s="17">
        <f t="shared" si="15"/>
        <v>111400000</v>
      </c>
      <c r="R83" s="17">
        <f t="shared" si="15"/>
        <v>1153503405</v>
      </c>
      <c r="S83" s="17">
        <f t="shared" si="15"/>
        <v>7896046894</v>
      </c>
      <c r="T83" s="17"/>
      <c r="U83" s="18"/>
      <c r="V83" s="18"/>
      <c r="W83" s="18">
        <f>SUBTOTAL(9,W55:W82)</f>
        <v>314320134</v>
      </c>
    </row>
    <row r="84" spans="1:23" outlineLevel="2">
      <c r="A84" s="2" t="s">
        <v>101</v>
      </c>
      <c r="B84" s="1" t="s">
        <v>102</v>
      </c>
      <c r="C84" s="3"/>
      <c r="D84" s="1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U84" s="6">
        <f t="shared" si="5"/>
        <v>0</v>
      </c>
      <c r="V84" s="6">
        <f t="shared" si="6"/>
        <v>0</v>
      </c>
      <c r="W84" s="6">
        <f t="shared" si="7"/>
        <v>0</v>
      </c>
    </row>
    <row r="85" spans="1:23" outlineLevel="2">
      <c r="A85" s="2" t="s">
        <v>101</v>
      </c>
      <c r="B85" s="1" t="s">
        <v>102</v>
      </c>
      <c r="C85" s="3">
        <v>2130</v>
      </c>
      <c r="D85" s="1" t="s">
        <v>103</v>
      </c>
      <c r="E85" s="4">
        <v>2250000</v>
      </c>
      <c r="F85" s="4">
        <v>0</v>
      </c>
      <c r="G85" s="4">
        <v>0</v>
      </c>
      <c r="H85" s="4">
        <v>0</v>
      </c>
      <c r="I85" s="4">
        <v>0</v>
      </c>
      <c r="J85" s="4">
        <v>2250000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5">
        <v>0</v>
      </c>
      <c r="R85" s="5">
        <v>0</v>
      </c>
      <c r="S85" s="5">
        <v>0</v>
      </c>
      <c r="T85" s="5">
        <v>0</v>
      </c>
      <c r="U85" s="6">
        <f t="shared" si="5"/>
        <v>0</v>
      </c>
      <c r="V85" s="6">
        <f t="shared" si="6"/>
        <v>0</v>
      </c>
      <c r="W85" s="6">
        <f t="shared" si="7"/>
        <v>0</v>
      </c>
    </row>
    <row r="86" spans="1:23" outlineLevel="2">
      <c r="A86" s="2" t="s">
        <v>101</v>
      </c>
      <c r="B86" s="1" t="s">
        <v>102</v>
      </c>
      <c r="C86" s="3">
        <v>2132</v>
      </c>
      <c r="D86" s="1" t="s">
        <v>104</v>
      </c>
      <c r="E86" s="4">
        <v>2250000</v>
      </c>
      <c r="F86" s="4">
        <v>0</v>
      </c>
      <c r="G86" s="4">
        <v>0</v>
      </c>
      <c r="H86" s="4">
        <v>0</v>
      </c>
      <c r="I86" s="4">
        <v>0</v>
      </c>
      <c r="J86" s="4">
        <v>2250000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5">
        <v>0</v>
      </c>
      <c r="R86" s="5">
        <v>0</v>
      </c>
      <c r="S86" s="5">
        <v>0</v>
      </c>
      <c r="T86" s="5">
        <v>0</v>
      </c>
      <c r="U86" s="6">
        <f t="shared" ref="U86:U150" si="16">+K86-L86</f>
        <v>0</v>
      </c>
      <c r="V86" s="6">
        <f t="shared" ref="V86:V150" si="17">+K86-M86</f>
        <v>0</v>
      </c>
      <c r="W86" s="6">
        <f t="shared" ref="W86:W150" si="18">+M86-N86</f>
        <v>0</v>
      </c>
    </row>
    <row r="87" spans="1:23" outlineLevel="2">
      <c r="A87" s="2" t="s">
        <v>101</v>
      </c>
      <c r="B87" s="1" t="s">
        <v>102</v>
      </c>
      <c r="C87" s="3">
        <v>2134</v>
      </c>
      <c r="D87" s="1" t="s">
        <v>105</v>
      </c>
      <c r="E87" s="4">
        <v>2250000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2250000</v>
      </c>
      <c r="L87" s="4">
        <v>0</v>
      </c>
      <c r="M87" s="4">
        <v>0</v>
      </c>
      <c r="N87" s="4">
        <v>0</v>
      </c>
      <c r="O87" s="4">
        <v>0</v>
      </c>
      <c r="P87" s="4">
        <v>2250000</v>
      </c>
      <c r="Q87" s="5">
        <v>0</v>
      </c>
      <c r="R87" s="5">
        <v>0</v>
      </c>
      <c r="S87" s="5">
        <v>2250000</v>
      </c>
      <c r="T87" s="5">
        <v>0</v>
      </c>
      <c r="U87" s="6">
        <f t="shared" si="16"/>
        <v>2250000</v>
      </c>
      <c r="V87" s="6">
        <f t="shared" si="17"/>
        <v>2250000</v>
      </c>
      <c r="W87" s="6">
        <f t="shared" si="18"/>
        <v>0</v>
      </c>
    </row>
    <row r="88" spans="1:23" ht="22.5" outlineLevel="2">
      <c r="A88" s="2" t="s">
        <v>101</v>
      </c>
      <c r="B88" s="1" t="s">
        <v>102</v>
      </c>
      <c r="C88" s="3">
        <v>2136</v>
      </c>
      <c r="D88" s="1" t="s">
        <v>106</v>
      </c>
      <c r="E88" s="4">
        <v>2250000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2250000</v>
      </c>
      <c r="L88" s="4">
        <v>0</v>
      </c>
      <c r="M88" s="4">
        <v>0</v>
      </c>
      <c r="N88" s="4">
        <v>0</v>
      </c>
      <c r="O88" s="4">
        <v>0</v>
      </c>
      <c r="P88" s="4">
        <v>2250000</v>
      </c>
      <c r="Q88" s="5">
        <v>0</v>
      </c>
      <c r="R88" s="5">
        <v>0</v>
      </c>
      <c r="S88" s="5">
        <v>2250000</v>
      </c>
      <c r="T88" s="5">
        <v>0</v>
      </c>
      <c r="U88" s="6">
        <f t="shared" si="16"/>
        <v>2250000</v>
      </c>
      <c r="V88" s="6">
        <f t="shared" si="17"/>
        <v>2250000</v>
      </c>
      <c r="W88" s="6">
        <f t="shared" si="18"/>
        <v>0</v>
      </c>
    </row>
    <row r="89" spans="1:23" outlineLevel="2">
      <c r="A89" s="2" t="s">
        <v>101</v>
      </c>
      <c r="B89" s="1" t="s">
        <v>102</v>
      </c>
      <c r="C89" s="3">
        <v>2138</v>
      </c>
      <c r="D89" s="1" t="s">
        <v>107</v>
      </c>
      <c r="E89" s="4">
        <v>80000000</v>
      </c>
      <c r="F89" s="4">
        <v>0</v>
      </c>
      <c r="G89" s="4">
        <v>0</v>
      </c>
      <c r="H89" s="4">
        <v>0</v>
      </c>
      <c r="I89" s="4">
        <v>0</v>
      </c>
      <c r="J89" s="4">
        <v>60000000</v>
      </c>
      <c r="K89" s="4">
        <v>20000000</v>
      </c>
      <c r="L89" s="4">
        <v>14805803</v>
      </c>
      <c r="M89" s="4">
        <v>14805803</v>
      </c>
      <c r="N89" s="4">
        <v>14805803</v>
      </c>
      <c r="O89" s="4">
        <v>14024188</v>
      </c>
      <c r="P89" s="4">
        <v>5194197</v>
      </c>
      <c r="Q89" s="5">
        <v>-60000000</v>
      </c>
      <c r="R89" s="5">
        <v>1172424</v>
      </c>
      <c r="S89" s="5">
        <v>20000000</v>
      </c>
      <c r="T89" s="5">
        <v>0</v>
      </c>
      <c r="U89" s="6">
        <f t="shared" si="16"/>
        <v>5194197</v>
      </c>
      <c r="V89" s="6">
        <f t="shared" si="17"/>
        <v>5194197</v>
      </c>
      <c r="W89" s="6">
        <f t="shared" si="18"/>
        <v>0</v>
      </c>
    </row>
    <row r="90" spans="1:23" outlineLevel="2">
      <c r="A90" s="2" t="s">
        <v>101</v>
      </c>
      <c r="B90" s="1" t="s">
        <v>102</v>
      </c>
      <c r="C90" s="3">
        <v>2140</v>
      </c>
      <c r="D90" s="1" t="s">
        <v>108</v>
      </c>
      <c r="E90" s="4">
        <v>200000000</v>
      </c>
      <c r="F90" s="4">
        <v>0</v>
      </c>
      <c r="G90" s="4">
        <v>0</v>
      </c>
      <c r="H90" s="4">
        <v>0</v>
      </c>
      <c r="I90" s="4">
        <v>65000000</v>
      </c>
      <c r="J90" s="4">
        <v>22500000</v>
      </c>
      <c r="K90" s="4">
        <v>242500000</v>
      </c>
      <c r="L90" s="4">
        <v>242228902</v>
      </c>
      <c r="M90" s="4">
        <v>242228902</v>
      </c>
      <c r="N90" s="4">
        <v>197228902</v>
      </c>
      <c r="O90" s="4">
        <v>187233020</v>
      </c>
      <c r="P90" s="4">
        <v>271098</v>
      </c>
      <c r="Q90" s="5">
        <v>0</v>
      </c>
      <c r="R90" s="5">
        <v>50434532</v>
      </c>
      <c r="S90" s="5">
        <v>242500000</v>
      </c>
      <c r="T90" s="5">
        <v>0</v>
      </c>
      <c r="U90" s="6">
        <f t="shared" si="16"/>
        <v>271098</v>
      </c>
      <c r="V90" s="6">
        <f t="shared" si="17"/>
        <v>271098</v>
      </c>
      <c r="W90" s="6">
        <f t="shared" si="18"/>
        <v>45000000</v>
      </c>
    </row>
    <row r="91" spans="1:23" outlineLevel="2">
      <c r="A91" s="2" t="s">
        <v>101</v>
      </c>
      <c r="B91" s="1" t="s">
        <v>102</v>
      </c>
      <c r="C91" s="3">
        <v>21402</v>
      </c>
      <c r="D91" s="1" t="s">
        <v>109</v>
      </c>
      <c r="E91" s="4">
        <v>0</v>
      </c>
      <c r="F91" s="4">
        <v>0</v>
      </c>
      <c r="G91" s="4">
        <v>0</v>
      </c>
      <c r="H91" s="4">
        <v>0</v>
      </c>
      <c r="I91" s="4">
        <v>22500000</v>
      </c>
      <c r="J91" s="4">
        <v>0</v>
      </c>
      <c r="K91" s="4">
        <v>22500000</v>
      </c>
      <c r="L91" s="4">
        <v>22500000</v>
      </c>
      <c r="M91" s="4">
        <v>22500000</v>
      </c>
      <c r="N91" s="4">
        <v>22500000</v>
      </c>
      <c r="O91" s="4">
        <v>22500000</v>
      </c>
      <c r="P91" s="4">
        <v>0</v>
      </c>
      <c r="Q91" s="5">
        <v>0</v>
      </c>
      <c r="R91" s="5">
        <v>0</v>
      </c>
      <c r="S91" s="5">
        <v>22500000</v>
      </c>
      <c r="T91" s="5">
        <v>0</v>
      </c>
      <c r="U91" s="6">
        <f t="shared" si="16"/>
        <v>0</v>
      </c>
      <c r="V91" s="6">
        <f t="shared" si="17"/>
        <v>0</v>
      </c>
      <c r="W91" s="6">
        <f t="shared" si="18"/>
        <v>0</v>
      </c>
    </row>
    <row r="92" spans="1:23" ht="22.5" outlineLevel="2">
      <c r="A92" s="2" t="s">
        <v>101</v>
      </c>
      <c r="B92" s="1" t="s">
        <v>102</v>
      </c>
      <c r="C92" s="3">
        <v>2142</v>
      </c>
      <c r="D92" s="1" t="s">
        <v>110</v>
      </c>
      <c r="E92" s="4">
        <v>120000000</v>
      </c>
      <c r="F92" s="4">
        <v>0</v>
      </c>
      <c r="G92" s="4">
        <v>0</v>
      </c>
      <c r="H92" s="4">
        <v>0</v>
      </c>
      <c r="I92" s="4">
        <v>71500000</v>
      </c>
      <c r="J92" s="4">
        <v>0</v>
      </c>
      <c r="K92" s="4">
        <v>191500000</v>
      </c>
      <c r="L92" s="4">
        <v>191413350</v>
      </c>
      <c r="M92" s="4">
        <v>191413350</v>
      </c>
      <c r="N92" s="4">
        <v>191413350</v>
      </c>
      <c r="O92" s="4">
        <v>189740670</v>
      </c>
      <c r="P92" s="4">
        <v>86650</v>
      </c>
      <c r="Q92" s="5">
        <v>0</v>
      </c>
      <c r="R92" s="5">
        <v>32439768</v>
      </c>
      <c r="S92" s="5">
        <v>191500000</v>
      </c>
      <c r="T92" s="5">
        <v>0</v>
      </c>
      <c r="U92" s="6">
        <f t="shared" si="16"/>
        <v>86650</v>
      </c>
      <c r="V92" s="6">
        <f t="shared" si="17"/>
        <v>86650</v>
      </c>
      <c r="W92" s="6">
        <f t="shared" si="18"/>
        <v>0</v>
      </c>
    </row>
    <row r="93" spans="1:23" ht="22.5" outlineLevel="2">
      <c r="A93" s="2" t="s">
        <v>101</v>
      </c>
      <c r="B93" s="1" t="s">
        <v>102</v>
      </c>
      <c r="C93" s="3">
        <v>2144</v>
      </c>
      <c r="D93" s="1" t="s">
        <v>111</v>
      </c>
      <c r="E93" s="4">
        <v>33418350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33418350</v>
      </c>
      <c r="L93" s="4">
        <v>0</v>
      </c>
      <c r="M93" s="4">
        <v>0</v>
      </c>
      <c r="N93" s="4">
        <v>0</v>
      </c>
      <c r="O93" s="4">
        <v>0</v>
      </c>
      <c r="P93" s="4">
        <v>33418350</v>
      </c>
      <c r="Q93" s="5">
        <v>0</v>
      </c>
      <c r="R93" s="5">
        <v>0</v>
      </c>
      <c r="S93" s="5">
        <v>33418350</v>
      </c>
      <c r="T93" s="5">
        <v>0</v>
      </c>
      <c r="U93" s="6">
        <f t="shared" si="16"/>
        <v>33418350</v>
      </c>
      <c r="V93" s="6">
        <f t="shared" si="17"/>
        <v>33418350</v>
      </c>
      <c r="W93" s="6">
        <f t="shared" si="18"/>
        <v>0</v>
      </c>
    </row>
    <row r="94" spans="1:23" outlineLevel="2">
      <c r="A94" s="2" t="s">
        <v>101</v>
      </c>
      <c r="B94" s="1" t="s">
        <v>102</v>
      </c>
      <c r="C94" s="3">
        <v>2146</v>
      </c>
      <c r="D94" s="1" t="s">
        <v>112</v>
      </c>
      <c r="E94" s="4">
        <v>2250000</v>
      </c>
      <c r="F94" s="4">
        <v>0</v>
      </c>
      <c r="G94" s="4">
        <v>0</v>
      </c>
      <c r="H94" s="4">
        <v>0</v>
      </c>
      <c r="I94" s="4">
        <v>0</v>
      </c>
      <c r="J94" s="4">
        <v>2250000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5">
        <v>0</v>
      </c>
      <c r="R94" s="5">
        <v>0</v>
      </c>
      <c r="S94" s="5">
        <v>0</v>
      </c>
      <c r="T94" s="5">
        <v>0</v>
      </c>
      <c r="U94" s="6">
        <f t="shared" si="16"/>
        <v>0</v>
      </c>
      <c r="V94" s="6">
        <f t="shared" si="17"/>
        <v>0</v>
      </c>
      <c r="W94" s="6">
        <f t="shared" si="18"/>
        <v>0</v>
      </c>
    </row>
    <row r="95" spans="1:23" ht="22.5" outlineLevel="2">
      <c r="A95" s="2" t="s">
        <v>101</v>
      </c>
      <c r="B95" s="1" t="s">
        <v>102</v>
      </c>
      <c r="C95" s="3">
        <v>2148</v>
      </c>
      <c r="D95" s="1" t="s">
        <v>113</v>
      </c>
      <c r="E95" s="4">
        <v>2250000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2250000</v>
      </c>
      <c r="L95" s="4">
        <v>331500</v>
      </c>
      <c r="M95" s="4">
        <v>331500</v>
      </c>
      <c r="N95" s="4">
        <v>331500</v>
      </c>
      <c r="O95" s="4">
        <v>331500</v>
      </c>
      <c r="P95" s="4">
        <v>1918500</v>
      </c>
      <c r="Q95" s="5">
        <v>0</v>
      </c>
      <c r="R95" s="5">
        <v>0</v>
      </c>
      <c r="S95" s="5">
        <v>2250000</v>
      </c>
      <c r="T95" s="5">
        <v>0</v>
      </c>
      <c r="U95" s="6">
        <f t="shared" si="16"/>
        <v>1918500</v>
      </c>
      <c r="V95" s="6">
        <f t="shared" si="17"/>
        <v>1918500</v>
      </c>
      <c r="W95" s="6">
        <f t="shared" si="18"/>
        <v>0</v>
      </c>
    </row>
    <row r="96" spans="1:23" outlineLevel="2">
      <c r="A96" s="2" t="s">
        <v>101</v>
      </c>
      <c r="B96" s="1" t="s">
        <v>102</v>
      </c>
      <c r="C96" s="3">
        <v>2150</v>
      </c>
      <c r="D96" s="1" t="s">
        <v>114</v>
      </c>
      <c r="E96" s="4">
        <v>530000000</v>
      </c>
      <c r="F96" s="4">
        <v>0</v>
      </c>
      <c r="G96" s="4">
        <v>0</v>
      </c>
      <c r="H96" s="4">
        <v>0</v>
      </c>
      <c r="I96" s="4">
        <v>109635175</v>
      </c>
      <c r="J96" s="4">
        <v>4071600</v>
      </c>
      <c r="K96" s="4">
        <v>635563575</v>
      </c>
      <c r="L96" s="4">
        <v>630756593</v>
      </c>
      <c r="M96" s="4">
        <v>630756593</v>
      </c>
      <c r="N96" s="4">
        <v>624394394</v>
      </c>
      <c r="O96" s="4">
        <v>602394394</v>
      </c>
      <c r="P96" s="4">
        <v>4806982</v>
      </c>
      <c r="Q96" s="5">
        <v>0</v>
      </c>
      <c r="R96" s="5">
        <v>212393022</v>
      </c>
      <c r="S96" s="5">
        <v>629200575</v>
      </c>
      <c r="T96" s="5">
        <v>6363000</v>
      </c>
      <c r="U96" s="6">
        <f t="shared" si="16"/>
        <v>4806982</v>
      </c>
      <c r="V96" s="6">
        <f t="shared" si="17"/>
        <v>4806982</v>
      </c>
      <c r="W96" s="6">
        <f t="shared" si="18"/>
        <v>6362199</v>
      </c>
    </row>
    <row r="97" spans="1:23" outlineLevel="2">
      <c r="A97" s="2" t="s">
        <v>101</v>
      </c>
      <c r="B97" s="1" t="s">
        <v>102</v>
      </c>
      <c r="C97" s="3">
        <v>21502</v>
      </c>
      <c r="D97" s="1" t="s">
        <v>115</v>
      </c>
      <c r="E97" s="4">
        <v>0</v>
      </c>
      <c r="F97" s="4">
        <v>0</v>
      </c>
      <c r="G97" s="4">
        <v>0</v>
      </c>
      <c r="H97" s="4">
        <v>0</v>
      </c>
      <c r="I97" s="4">
        <v>4071600</v>
      </c>
      <c r="J97" s="4">
        <v>0</v>
      </c>
      <c r="K97" s="4">
        <v>4071600</v>
      </c>
      <c r="L97" s="4">
        <v>4071600</v>
      </c>
      <c r="M97" s="4">
        <v>4071600</v>
      </c>
      <c r="N97" s="4">
        <v>4071600</v>
      </c>
      <c r="O97" s="4">
        <v>4071600</v>
      </c>
      <c r="P97" s="4">
        <v>0</v>
      </c>
      <c r="Q97" s="5">
        <v>0</v>
      </c>
      <c r="R97" s="5">
        <v>0</v>
      </c>
      <c r="S97" s="5">
        <v>4071600</v>
      </c>
      <c r="T97" s="5">
        <v>0</v>
      </c>
      <c r="U97" s="6">
        <f t="shared" si="16"/>
        <v>0</v>
      </c>
      <c r="V97" s="6">
        <f t="shared" si="17"/>
        <v>0</v>
      </c>
      <c r="W97" s="6">
        <f t="shared" si="18"/>
        <v>0</v>
      </c>
    </row>
    <row r="98" spans="1:23" ht="22.5" outlineLevel="2">
      <c r="A98" s="2" t="s">
        <v>101</v>
      </c>
      <c r="B98" s="1" t="s">
        <v>102</v>
      </c>
      <c r="C98" s="3">
        <v>2152</v>
      </c>
      <c r="D98" s="1" t="s">
        <v>116</v>
      </c>
      <c r="E98" s="4">
        <v>140000000</v>
      </c>
      <c r="F98" s="4">
        <v>0</v>
      </c>
      <c r="G98" s="4">
        <v>0</v>
      </c>
      <c r="H98" s="4">
        <v>0</v>
      </c>
      <c r="I98" s="4">
        <v>0</v>
      </c>
      <c r="J98" s="4">
        <v>16051660</v>
      </c>
      <c r="K98" s="4">
        <v>123948340</v>
      </c>
      <c r="L98" s="4">
        <v>118568530</v>
      </c>
      <c r="M98" s="4">
        <v>118568530</v>
      </c>
      <c r="N98" s="4">
        <v>118568530</v>
      </c>
      <c r="O98" s="4">
        <v>115894006</v>
      </c>
      <c r="P98" s="4">
        <v>5379810</v>
      </c>
      <c r="Q98" s="5">
        <v>-16051660</v>
      </c>
      <c r="R98" s="5">
        <v>9631995</v>
      </c>
      <c r="S98" s="5">
        <v>123948340</v>
      </c>
      <c r="T98" s="5">
        <v>0</v>
      </c>
      <c r="U98" s="6">
        <f t="shared" si="16"/>
        <v>5379810</v>
      </c>
      <c r="V98" s="6">
        <f t="shared" si="17"/>
        <v>5379810</v>
      </c>
      <c r="W98" s="6">
        <f t="shared" si="18"/>
        <v>0</v>
      </c>
    </row>
    <row r="99" spans="1:23" ht="22.5" outlineLevel="2">
      <c r="A99" s="2" t="s">
        <v>101</v>
      </c>
      <c r="B99" s="1" t="s">
        <v>102</v>
      </c>
      <c r="C99" s="3">
        <v>2154</v>
      </c>
      <c r="D99" s="1" t="s">
        <v>117</v>
      </c>
      <c r="E99" s="4">
        <v>150000000</v>
      </c>
      <c r="F99" s="4">
        <v>0</v>
      </c>
      <c r="G99" s="4">
        <v>0</v>
      </c>
      <c r="H99" s="4">
        <v>0</v>
      </c>
      <c r="I99" s="4">
        <v>0</v>
      </c>
      <c r="J99" s="4">
        <v>66318267</v>
      </c>
      <c r="K99" s="4">
        <v>83681733</v>
      </c>
      <c r="L99" s="4">
        <v>83681733</v>
      </c>
      <c r="M99" s="4">
        <v>83681733</v>
      </c>
      <c r="N99" s="4">
        <v>83681733</v>
      </c>
      <c r="O99" s="4">
        <v>72127120</v>
      </c>
      <c r="P99" s="4">
        <v>0</v>
      </c>
      <c r="Q99" s="5">
        <v>-66318267</v>
      </c>
      <c r="R99" s="5">
        <v>3570396</v>
      </c>
      <c r="S99" s="5">
        <v>83681733</v>
      </c>
      <c r="T99" s="5">
        <v>0</v>
      </c>
      <c r="U99" s="6">
        <f t="shared" si="16"/>
        <v>0</v>
      </c>
      <c r="V99" s="6">
        <f t="shared" si="17"/>
        <v>0</v>
      </c>
      <c r="W99" s="6">
        <f t="shared" si="18"/>
        <v>0</v>
      </c>
    </row>
    <row r="100" spans="1:23" outlineLevel="2">
      <c r="A100" s="2" t="s">
        <v>101</v>
      </c>
      <c r="B100" s="1" t="s">
        <v>102</v>
      </c>
      <c r="C100" s="3">
        <v>2156</v>
      </c>
      <c r="D100" s="1" t="s">
        <v>118</v>
      </c>
      <c r="E100" s="4">
        <v>6000000</v>
      </c>
      <c r="F100" s="4">
        <v>0</v>
      </c>
      <c r="G100" s="4">
        <v>0</v>
      </c>
      <c r="H100" s="4">
        <v>0</v>
      </c>
      <c r="I100" s="4">
        <v>0</v>
      </c>
      <c r="J100" s="4">
        <v>6000000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5">
        <v>0</v>
      </c>
      <c r="R100" s="5">
        <v>0</v>
      </c>
      <c r="S100" s="5">
        <v>0</v>
      </c>
      <c r="T100" s="5">
        <v>0</v>
      </c>
      <c r="U100" s="6">
        <f t="shared" si="16"/>
        <v>0</v>
      </c>
      <c r="V100" s="6">
        <f t="shared" si="17"/>
        <v>0</v>
      </c>
      <c r="W100" s="6">
        <f t="shared" si="18"/>
        <v>0</v>
      </c>
    </row>
    <row r="101" spans="1:23" outlineLevel="2">
      <c r="A101" s="2" t="s">
        <v>101</v>
      </c>
      <c r="B101" s="1" t="s">
        <v>102</v>
      </c>
      <c r="C101" s="3">
        <v>2158</v>
      </c>
      <c r="D101" s="1" t="s">
        <v>119</v>
      </c>
      <c r="E101" s="4">
        <v>100000000</v>
      </c>
      <c r="F101" s="4">
        <v>0</v>
      </c>
      <c r="G101" s="4">
        <v>0</v>
      </c>
      <c r="H101" s="4">
        <v>0</v>
      </c>
      <c r="I101" s="4">
        <v>0</v>
      </c>
      <c r="J101" s="4">
        <v>30155004</v>
      </c>
      <c r="K101" s="4">
        <v>69844996</v>
      </c>
      <c r="L101" s="4">
        <v>2500000</v>
      </c>
      <c r="M101" s="4">
        <v>2500000</v>
      </c>
      <c r="N101" s="4">
        <v>2500000</v>
      </c>
      <c r="O101" s="4">
        <v>2500000</v>
      </c>
      <c r="P101" s="4">
        <v>67344996</v>
      </c>
      <c r="Q101" s="5">
        <v>0</v>
      </c>
      <c r="R101" s="5">
        <v>0</v>
      </c>
      <c r="S101" s="5">
        <v>69844996</v>
      </c>
      <c r="T101" s="5">
        <v>0</v>
      </c>
      <c r="U101" s="6">
        <f t="shared" si="16"/>
        <v>67344996</v>
      </c>
      <c r="V101" s="6">
        <f t="shared" si="17"/>
        <v>67344996</v>
      </c>
      <c r="W101" s="6">
        <f t="shared" si="18"/>
        <v>0</v>
      </c>
    </row>
    <row r="102" spans="1:23" ht="22.5" outlineLevel="2">
      <c r="A102" s="2" t="s">
        <v>101</v>
      </c>
      <c r="B102" s="1" t="s">
        <v>102</v>
      </c>
      <c r="C102" s="3">
        <v>2160</v>
      </c>
      <c r="D102" s="1" t="s">
        <v>120</v>
      </c>
      <c r="E102" s="4">
        <v>1000000</v>
      </c>
      <c r="F102" s="4">
        <v>0</v>
      </c>
      <c r="G102" s="4">
        <v>0</v>
      </c>
      <c r="H102" s="4">
        <v>0</v>
      </c>
      <c r="I102" s="4">
        <v>250000000</v>
      </c>
      <c r="J102" s="4">
        <v>250000000</v>
      </c>
      <c r="K102" s="4">
        <v>1000000</v>
      </c>
      <c r="L102" s="4">
        <v>0</v>
      </c>
      <c r="M102" s="4">
        <v>0</v>
      </c>
      <c r="N102" s="4">
        <v>0</v>
      </c>
      <c r="O102" s="4">
        <v>0</v>
      </c>
      <c r="P102" s="4">
        <v>1000000</v>
      </c>
      <c r="Q102" s="5">
        <v>0</v>
      </c>
      <c r="R102" s="5">
        <v>0</v>
      </c>
      <c r="S102" s="5">
        <v>1000000</v>
      </c>
      <c r="T102" s="5">
        <v>0</v>
      </c>
      <c r="U102" s="6">
        <f t="shared" si="16"/>
        <v>1000000</v>
      </c>
      <c r="V102" s="6">
        <f t="shared" si="17"/>
        <v>1000000</v>
      </c>
      <c r="W102" s="6">
        <f t="shared" si="18"/>
        <v>0</v>
      </c>
    </row>
    <row r="103" spans="1:23" outlineLevel="2">
      <c r="A103" s="2" t="s">
        <v>101</v>
      </c>
      <c r="B103" s="1" t="s">
        <v>102</v>
      </c>
      <c r="C103" s="3">
        <v>2162</v>
      </c>
      <c r="D103" s="1" t="s">
        <v>121</v>
      </c>
      <c r="E103" s="4">
        <v>400000000</v>
      </c>
      <c r="F103" s="4">
        <v>0</v>
      </c>
      <c r="G103" s="4">
        <v>0</v>
      </c>
      <c r="H103" s="4">
        <v>0</v>
      </c>
      <c r="I103" s="4">
        <v>503000000</v>
      </c>
      <c r="J103" s="4">
        <v>360507702</v>
      </c>
      <c r="K103" s="4">
        <v>542492298</v>
      </c>
      <c r="L103" s="4">
        <v>433637798</v>
      </c>
      <c r="M103" s="4">
        <v>433637798</v>
      </c>
      <c r="N103" s="4">
        <v>433637798</v>
      </c>
      <c r="O103" s="4">
        <v>374401244</v>
      </c>
      <c r="P103" s="4">
        <v>108854500</v>
      </c>
      <c r="Q103" s="5">
        <v>-16507702</v>
      </c>
      <c r="R103" s="5">
        <v>217918816</v>
      </c>
      <c r="S103" s="5">
        <v>542492298</v>
      </c>
      <c r="T103" s="5">
        <v>0</v>
      </c>
      <c r="U103" s="6">
        <f t="shared" si="16"/>
        <v>108854500</v>
      </c>
      <c r="V103" s="6">
        <f t="shared" si="17"/>
        <v>108854500</v>
      </c>
      <c r="W103" s="6">
        <f t="shared" si="18"/>
        <v>0</v>
      </c>
    </row>
    <row r="104" spans="1:23" outlineLevel="2">
      <c r="A104" s="2" t="s">
        <v>101</v>
      </c>
      <c r="B104" s="1" t="s">
        <v>102</v>
      </c>
      <c r="C104" s="3">
        <v>21622</v>
      </c>
      <c r="D104" s="1" t="s">
        <v>122</v>
      </c>
      <c r="E104" s="4">
        <v>0</v>
      </c>
      <c r="F104" s="4">
        <v>0</v>
      </c>
      <c r="G104" s="4">
        <v>0</v>
      </c>
      <c r="H104" s="4">
        <v>0</v>
      </c>
      <c r="I104" s="4">
        <v>45000000</v>
      </c>
      <c r="J104" s="4">
        <v>0</v>
      </c>
      <c r="K104" s="4">
        <v>45000000</v>
      </c>
      <c r="L104" s="4">
        <v>45000000</v>
      </c>
      <c r="M104" s="4">
        <v>45000000</v>
      </c>
      <c r="N104" s="4">
        <v>45000000</v>
      </c>
      <c r="O104" s="4">
        <v>45000000</v>
      </c>
      <c r="P104" s="4">
        <v>0</v>
      </c>
      <c r="Q104" s="5">
        <v>0</v>
      </c>
      <c r="R104" s="5">
        <v>0</v>
      </c>
      <c r="S104" s="5">
        <v>45000000</v>
      </c>
      <c r="T104" s="5">
        <v>0</v>
      </c>
      <c r="U104" s="6">
        <f t="shared" si="16"/>
        <v>0</v>
      </c>
      <c r="V104" s="6">
        <f t="shared" si="17"/>
        <v>0</v>
      </c>
      <c r="W104" s="6">
        <f t="shared" si="18"/>
        <v>0</v>
      </c>
    </row>
    <row r="105" spans="1:23" outlineLevel="2">
      <c r="A105" s="2" t="s">
        <v>101</v>
      </c>
      <c r="B105" s="1" t="s">
        <v>102</v>
      </c>
      <c r="C105" s="3">
        <v>2164</v>
      </c>
      <c r="D105" s="1" t="s">
        <v>123</v>
      </c>
      <c r="E105" s="4">
        <v>36000000</v>
      </c>
      <c r="F105" s="4">
        <v>0</v>
      </c>
      <c r="G105" s="4">
        <v>0</v>
      </c>
      <c r="H105" s="4">
        <v>0</v>
      </c>
      <c r="I105" s="4">
        <v>0</v>
      </c>
      <c r="J105" s="4">
        <v>28100000</v>
      </c>
      <c r="K105" s="4">
        <v>7900000</v>
      </c>
      <c r="L105" s="4">
        <v>7000000</v>
      </c>
      <c r="M105" s="4">
        <v>7000000</v>
      </c>
      <c r="N105" s="4">
        <v>670920</v>
      </c>
      <c r="O105" s="4">
        <v>0</v>
      </c>
      <c r="P105" s="4">
        <v>900000</v>
      </c>
      <c r="Q105" s="5">
        <v>0</v>
      </c>
      <c r="R105" s="5">
        <v>670920</v>
      </c>
      <c r="S105" s="5">
        <v>7900000</v>
      </c>
      <c r="T105" s="5">
        <v>0</v>
      </c>
      <c r="U105" s="6">
        <f t="shared" si="16"/>
        <v>900000</v>
      </c>
      <c r="V105" s="6">
        <f t="shared" si="17"/>
        <v>900000</v>
      </c>
      <c r="W105" s="6">
        <f t="shared" si="18"/>
        <v>6329080</v>
      </c>
    </row>
    <row r="106" spans="1:23" outlineLevel="2">
      <c r="A106" s="2" t="s">
        <v>101</v>
      </c>
      <c r="B106" s="1" t="s">
        <v>102</v>
      </c>
      <c r="C106" s="3">
        <v>2166</v>
      </c>
      <c r="D106" s="1" t="s">
        <v>124</v>
      </c>
      <c r="E106" s="4">
        <v>11000000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11000000</v>
      </c>
      <c r="L106" s="4">
        <v>0</v>
      </c>
      <c r="M106" s="4">
        <v>0</v>
      </c>
      <c r="N106" s="4">
        <v>0</v>
      </c>
      <c r="O106" s="4">
        <v>0</v>
      </c>
      <c r="P106" s="4">
        <v>11000000</v>
      </c>
      <c r="Q106" s="5">
        <v>0</v>
      </c>
      <c r="R106" s="5">
        <v>0</v>
      </c>
      <c r="S106" s="5">
        <v>11000000</v>
      </c>
      <c r="T106" s="5">
        <v>0</v>
      </c>
      <c r="U106" s="6">
        <f t="shared" si="16"/>
        <v>11000000</v>
      </c>
      <c r="V106" s="6">
        <f t="shared" si="17"/>
        <v>11000000</v>
      </c>
      <c r="W106" s="6">
        <f t="shared" si="18"/>
        <v>0</v>
      </c>
    </row>
    <row r="107" spans="1:23" ht="22.5" outlineLevel="2">
      <c r="A107" s="2" t="s">
        <v>101</v>
      </c>
      <c r="B107" s="1" t="s">
        <v>102</v>
      </c>
      <c r="C107" s="3">
        <v>2168</v>
      </c>
      <c r="D107" s="1" t="s">
        <v>125</v>
      </c>
      <c r="E107" s="4">
        <v>72000000</v>
      </c>
      <c r="F107" s="4">
        <v>0</v>
      </c>
      <c r="G107" s="4">
        <v>0</v>
      </c>
      <c r="H107" s="4">
        <v>0</v>
      </c>
      <c r="I107" s="4">
        <v>0</v>
      </c>
      <c r="J107" s="4">
        <v>45700000</v>
      </c>
      <c r="K107" s="4">
        <v>26300000</v>
      </c>
      <c r="L107" s="4">
        <v>9000</v>
      </c>
      <c r="M107" s="4">
        <v>9000</v>
      </c>
      <c r="N107" s="4">
        <v>9000</v>
      </c>
      <c r="O107" s="4">
        <v>0</v>
      </c>
      <c r="P107" s="4">
        <v>26291000</v>
      </c>
      <c r="Q107" s="5">
        <v>0</v>
      </c>
      <c r="R107" s="5">
        <v>9000</v>
      </c>
      <c r="S107" s="5">
        <v>26300000</v>
      </c>
      <c r="T107" s="5">
        <v>0</v>
      </c>
      <c r="U107" s="6">
        <f t="shared" si="16"/>
        <v>26291000</v>
      </c>
      <c r="V107" s="6">
        <f t="shared" si="17"/>
        <v>26291000</v>
      </c>
      <c r="W107" s="6">
        <f t="shared" si="18"/>
        <v>0</v>
      </c>
    </row>
    <row r="108" spans="1:23" ht="22.5" outlineLevel="2">
      <c r="A108" s="2" t="s">
        <v>101</v>
      </c>
      <c r="B108" s="1" t="s">
        <v>102</v>
      </c>
      <c r="C108" s="3">
        <v>2170</v>
      </c>
      <c r="D108" s="1" t="s">
        <v>126</v>
      </c>
      <c r="E108" s="4">
        <v>250000000</v>
      </c>
      <c r="F108" s="4">
        <v>0</v>
      </c>
      <c r="G108" s="4">
        <v>0</v>
      </c>
      <c r="H108" s="4">
        <v>0</v>
      </c>
      <c r="I108" s="4">
        <v>0</v>
      </c>
      <c r="J108" s="4">
        <v>123857338</v>
      </c>
      <c r="K108" s="4">
        <v>126142662</v>
      </c>
      <c r="L108" s="4">
        <v>120969619</v>
      </c>
      <c r="M108" s="4">
        <v>120969619</v>
      </c>
      <c r="N108" s="4">
        <v>107858336</v>
      </c>
      <c r="O108" s="4">
        <v>93017315</v>
      </c>
      <c r="P108" s="4">
        <v>5173043</v>
      </c>
      <c r="Q108" s="5">
        <v>0</v>
      </c>
      <c r="R108" s="5">
        <v>42012791</v>
      </c>
      <c r="S108" s="5">
        <v>126142662</v>
      </c>
      <c r="T108" s="5">
        <v>0</v>
      </c>
      <c r="U108" s="6">
        <f t="shared" si="16"/>
        <v>5173043</v>
      </c>
      <c r="V108" s="6">
        <f t="shared" si="17"/>
        <v>5173043</v>
      </c>
      <c r="W108" s="6">
        <f t="shared" si="18"/>
        <v>13111283</v>
      </c>
    </row>
    <row r="109" spans="1:23" ht="22.5" outlineLevel="2">
      <c r="A109" s="2" t="s">
        <v>101</v>
      </c>
      <c r="B109" s="1" t="s">
        <v>102</v>
      </c>
      <c r="C109" s="3">
        <v>21702</v>
      </c>
      <c r="D109" s="1" t="s">
        <v>127</v>
      </c>
      <c r="E109" s="4">
        <v>0</v>
      </c>
      <c r="F109" s="4">
        <v>0</v>
      </c>
      <c r="G109" s="4">
        <v>0</v>
      </c>
      <c r="H109" s="4">
        <v>0</v>
      </c>
      <c r="I109" s="4">
        <v>93857338</v>
      </c>
      <c r="J109" s="4">
        <v>0</v>
      </c>
      <c r="K109" s="4">
        <v>93857338</v>
      </c>
      <c r="L109" s="4">
        <v>93313001</v>
      </c>
      <c r="M109" s="4">
        <v>93313001</v>
      </c>
      <c r="N109" s="4">
        <v>93313001</v>
      </c>
      <c r="O109" s="4">
        <v>93313001</v>
      </c>
      <c r="P109" s="4">
        <v>544337</v>
      </c>
      <c r="Q109" s="5">
        <v>0</v>
      </c>
      <c r="R109" s="5">
        <v>0</v>
      </c>
      <c r="S109" s="5">
        <v>93857338</v>
      </c>
      <c r="T109" s="5">
        <v>0</v>
      </c>
      <c r="U109" s="6">
        <f t="shared" si="16"/>
        <v>544337</v>
      </c>
      <c r="V109" s="6">
        <f t="shared" si="17"/>
        <v>544337</v>
      </c>
      <c r="W109" s="6">
        <f t="shared" si="18"/>
        <v>0</v>
      </c>
    </row>
    <row r="110" spans="1:23" outlineLevel="2">
      <c r="A110" s="2" t="s">
        <v>101</v>
      </c>
      <c r="B110" s="1" t="s">
        <v>102</v>
      </c>
      <c r="C110" s="3">
        <v>2172</v>
      </c>
      <c r="D110" s="1" t="s">
        <v>128</v>
      </c>
      <c r="E110" s="4">
        <v>20000000</v>
      </c>
      <c r="F110" s="4">
        <v>0</v>
      </c>
      <c r="G110" s="4">
        <v>0</v>
      </c>
      <c r="H110" s="4">
        <v>0</v>
      </c>
      <c r="I110" s="4">
        <v>0</v>
      </c>
      <c r="J110" s="4">
        <v>20000000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5">
        <v>0</v>
      </c>
      <c r="R110" s="5">
        <v>0</v>
      </c>
      <c r="S110" s="5">
        <v>0</v>
      </c>
      <c r="T110" s="5">
        <v>0</v>
      </c>
      <c r="U110" s="6">
        <f t="shared" si="16"/>
        <v>0</v>
      </c>
      <c r="V110" s="6">
        <f t="shared" si="17"/>
        <v>0</v>
      </c>
      <c r="W110" s="6">
        <f t="shared" si="18"/>
        <v>0</v>
      </c>
    </row>
    <row r="111" spans="1:23" ht="22.5" outlineLevel="2">
      <c r="A111" s="2" t="s">
        <v>101</v>
      </c>
      <c r="B111" s="1" t="s">
        <v>102</v>
      </c>
      <c r="C111" s="3">
        <v>2173</v>
      </c>
      <c r="D111" s="1" t="s">
        <v>129</v>
      </c>
      <c r="E111" s="4">
        <v>0</v>
      </c>
      <c r="F111" s="4">
        <v>0</v>
      </c>
      <c r="G111" s="4">
        <v>0</v>
      </c>
      <c r="H111" s="4">
        <v>0</v>
      </c>
      <c r="I111" s="4">
        <v>5000000</v>
      </c>
      <c r="J111" s="4">
        <v>0</v>
      </c>
      <c r="K111" s="4">
        <v>5000000</v>
      </c>
      <c r="L111" s="4">
        <v>3486556</v>
      </c>
      <c r="M111" s="4">
        <v>3486556</v>
      </c>
      <c r="N111" s="4">
        <v>3486556</v>
      </c>
      <c r="O111" s="4">
        <v>3486556</v>
      </c>
      <c r="P111" s="4">
        <v>1513444</v>
      </c>
      <c r="Q111" s="5">
        <v>0</v>
      </c>
      <c r="R111" s="5">
        <v>1717730</v>
      </c>
      <c r="S111" s="5">
        <v>5000000</v>
      </c>
      <c r="T111" s="5">
        <v>0</v>
      </c>
      <c r="U111" s="6">
        <f t="shared" si="16"/>
        <v>1513444</v>
      </c>
      <c r="V111" s="6">
        <f t="shared" si="17"/>
        <v>1513444</v>
      </c>
      <c r="W111" s="6">
        <f t="shared" si="18"/>
        <v>0</v>
      </c>
    </row>
    <row r="112" spans="1:23" ht="22.5" outlineLevel="2">
      <c r="A112" s="2" t="s">
        <v>101</v>
      </c>
      <c r="B112" s="1" t="s">
        <v>102</v>
      </c>
      <c r="C112" s="3">
        <v>2174</v>
      </c>
      <c r="D112" s="1" t="s">
        <v>130</v>
      </c>
      <c r="E112" s="4">
        <v>15000000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15000000</v>
      </c>
      <c r="L112" s="4">
        <v>14999980</v>
      </c>
      <c r="M112" s="4">
        <v>14999980</v>
      </c>
      <c r="N112" s="4">
        <v>14999980</v>
      </c>
      <c r="O112" s="4">
        <v>13508980</v>
      </c>
      <c r="P112" s="4">
        <v>20</v>
      </c>
      <c r="Q112" s="5">
        <v>0</v>
      </c>
      <c r="R112" s="5">
        <v>5198400</v>
      </c>
      <c r="S112" s="5">
        <v>15000000</v>
      </c>
      <c r="T112" s="5">
        <v>0</v>
      </c>
      <c r="U112" s="6">
        <f t="shared" si="16"/>
        <v>20</v>
      </c>
      <c r="V112" s="6">
        <f t="shared" si="17"/>
        <v>20</v>
      </c>
      <c r="W112" s="6">
        <f t="shared" si="18"/>
        <v>0</v>
      </c>
    </row>
    <row r="113" spans="1:23" outlineLevel="2">
      <c r="A113" s="2" t="s">
        <v>101</v>
      </c>
      <c r="B113" s="1" t="s">
        <v>102</v>
      </c>
      <c r="C113" s="3">
        <v>2176</v>
      </c>
      <c r="D113" s="1" t="s">
        <v>131</v>
      </c>
      <c r="E113" s="4">
        <v>6000000</v>
      </c>
      <c r="F113" s="4">
        <v>0</v>
      </c>
      <c r="G113" s="4">
        <v>0</v>
      </c>
      <c r="H113" s="4">
        <v>0</v>
      </c>
      <c r="I113" s="4">
        <v>0</v>
      </c>
      <c r="J113" s="4">
        <v>6000000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5">
        <v>0</v>
      </c>
      <c r="R113" s="5">
        <v>0</v>
      </c>
      <c r="S113" s="5">
        <v>0</v>
      </c>
      <c r="T113" s="5">
        <v>0</v>
      </c>
      <c r="U113" s="6">
        <f t="shared" si="16"/>
        <v>0</v>
      </c>
      <c r="V113" s="6">
        <f t="shared" si="17"/>
        <v>0</v>
      </c>
      <c r="W113" s="6">
        <f t="shared" si="18"/>
        <v>0</v>
      </c>
    </row>
    <row r="114" spans="1:23" outlineLevel="2">
      <c r="A114" s="2" t="s">
        <v>101</v>
      </c>
      <c r="B114" s="1" t="s">
        <v>102</v>
      </c>
      <c r="C114" s="3">
        <v>2178</v>
      </c>
      <c r="D114" s="1" t="s">
        <v>132</v>
      </c>
      <c r="E114" s="4">
        <v>62000000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62000000</v>
      </c>
      <c r="L114" s="4">
        <v>42500400</v>
      </c>
      <c r="M114" s="4">
        <v>42500400</v>
      </c>
      <c r="N114" s="4">
        <v>13000000</v>
      </c>
      <c r="O114" s="4">
        <v>13000000</v>
      </c>
      <c r="P114" s="4">
        <v>19499600</v>
      </c>
      <c r="Q114" s="5">
        <v>0</v>
      </c>
      <c r="R114" s="5">
        <v>6500000</v>
      </c>
      <c r="S114" s="5">
        <v>62000000</v>
      </c>
      <c r="T114" s="5">
        <v>0</v>
      </c>
      <c r="U114" s="6">
        <f t="shared" si="16"/>
        <v>19499600</v>
      </c>
      <c r="V114" s="6">
        <f t="shared" si="17"/>
        <v>19499600</v>
      </c>
      <c r="W114" s="6">
        <f t="shared" si="18"/>
        <v>29500400</v>
      </c>
    </row>
    <row r="115" spans="1:23" ht="22.5" outlineLevel="2">
      <c r="A115" s="2" t="s">
        <v>101</v>
      </c>
      <c r="B115" s="1" t="s">
        <v>102</v>
      </c>
      <c r="C115" s="3">
        <v>2180</v>
      </c>
      <c r="D115" s="1" t="s">
        <v>133</v>
      </c>
      <c r="E115" s="4">
        <v>1000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1000</v>
      </c>
      <c r="L115" s="4">
        <v>0</v>
      </c>
      <c r="M115" s="4">
        <v>0</v>
      </c>
      <c r="N115" s="4">
        <v>0</v>
      </c>
      <c r="O115" s="4">
        <v>0</v>
      </c>
      <c r="P115" s="4">
        <v>1000</v>
      </c>
      <c r="Q115" s="5">
        <v>0</v>
      </c>
      <c r="R115" s="5">
        <v>0</v>
      </c>
      <c r="S115" s="5">
        <v>0</v>
      </c>
      <c r="T115" s="5">
        <v>0</v>
      </c>
      <c r="U115" s="6">
        <f t="shared" si="16"/>
        <v>1000</v>
      </c>
      <c r="V115" s="6">
        <f t="shared" si="17"/>
        <v>1000</v>
      </c>
      <c r="W115" s="6">
        <f t="shared" si="18"/>
        <v>0</v>
      </c>
    </row>
    <row r="116" spans="1:23" outlineLevel="2">
      <c r="A116" s="2" t="s">
        <v>101</v>
      </c>
      <c r="B116" s="1" t="s">
        <v>102</v>
      </c>
      <c r="C116" s="3">
        <v>2182</v>
      </c>
      <c r="D116" s="1" t="s">
        <v>134</v>
      </c>
      <c r="E116" s="4">
        <v>6000000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6000000</v>
      </c>
      <c r="L116" s="4">
        <v>0</v>
      </c>
      <c r="M116" s="4">
        <v>0</v>
      </c>
      <c r="N116" s="4">
        <v>0</v>
      </c>
      <c r="O116" s="4">
        <v>0</v>
      </c>
      <c r="P116" s="4">
        <v>6000000</v>
      </c>
      <c r="Q116" s="5">
        <v>0</v>
      </c>
      <c r="R116" s="5">
        <v>0</v>
      </c>
      <c r="S116" s="5">
        <v>6000000</v>
      </c>
      <c r="T116" s="5">
        <v>0</v>
      </c>
      <c r="U116" s="6">
        <f t="shared" si="16"/>
        <v>6000000</v>
      </c>
      <c r="V116" s="6">
        <f t="shared" si="17"/>
        <v>6000000</v>
      </c>
      <c r="W116" s="6">
        <f t="shared" si="18"/>
        <v>0</v>
      </c>
    </row>
    <row r="117" spans="1:23" outlineLevel="2">
      <c r="A117" s="2" t="s">
        <v>101</v>
      </c>
      <c r="B117" s="1" t="s">
        <v>102</v>
      </c>
      <c r="C117" s="3">
        <v>2184</v>
      </c>
      <c r="D117" s="1" t="s">
        <v>135</v>
      </c>
      <c r="E117" s="4">
        <v>10969500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10969500</v>
      </c>
      <c r="L117" s="4">
        <v>0</v>
      </c>
      <c r="M117" s="4">
        <v>0</v>
      </c>
      <c r="N117" s="4">
        <v>0</v>
      </c>
      <c r="O117" s="4">
        <v>0</v>
      </c>
      <c r="P117" s="4">
        <v>10969500</v>
      </c>
      <c r="Q117" s="5">
        <v>0</v>
      </c>
      <c r="R117" s="5">
        <v>0</v>
      </c>
      <c r="S117" s="5">
        <v>10969500</v>
      </c>
      <c r="T117" s="5">
        <v>0</v>
      </c>
      <c r="U117" s="6">
        <f t="shared" si="16"/>
        <v>10969500</v>
      </c>
      <c r="V117" s="6">
        <f t="shared" si="17"/>
        <v>10969500</v>
      </c>
      <c r="W117" s="6">
        <f t="shared" si="18"/>
        <v>0</v>
      </c>
    </row>
    <row r="118" spans="1:23" ht="22.5" outlineLevel="2">
      <c r="A118" s="2" t="s">
        <v>101</v>
      </c>
      <c r="B118" s="1" t="s">
        <v>102</v>
      </c>
      <c r="C118" s="3">
        <v>2186</v>
      </c>
      <c r="D118" s="1" t="s">
        <v>136</v>
      </c>
      <c r="E118" s="4">
        <v>130000000</v>
      </c>
      <c r="F118" s="4">
        <v>0</v>
      </c>
      <c r="G118" s="4">
        <v>0</v>
      </c>
      <c r="H118" s="4">
        <v>0</v>
      </c>
      <c r="I118" s="4">
        <v>124000000</v>
      </c>
      <c r="J118" s="4">
        <v>125200000</v>
      </c>
      <c r="K118" s="4">
        <v>128800000</v>
      </c>
      <c r="L118" s="4">
        <v>124000000</v>
      </c>
      <c r="M118" s="4">
        <v>124000000</v>
      </c>
      <c r="N118" s="4">
        <v>124000000</v>
      </c>
      <c r="O118" s="4">
        <v>114000000</v>
      </c>
      <c r="P118" s="4">
        <v>4800000</v>
      </c>
      <c r="Q118" s="5">
        <v>0</v>
      </c>
      <c r="R118" s="5">
        <v>45000000</v>
      </c>
      <c r="S118" s="5">
        <v>128800000</v>
      </c>
      <c r="T118" s="5">
        <v>0</v>
      </c>
      <c r="U118" s="6">
        <f t="shared" si="16"/>
        <v>4800000</v>
      </c>
      <c r="V118" s="6">
        <f t="shared" si="17"/>
        <v>4800000</v>
      </c>
      <c r="W118" s="6">
        <f t="shared" si="18"/>
        <v>0</v>
      </c>
    </row>
    <row r="119" spans="1:23" outlineLevel="2">
      <c r="A119" s="2" t="s">
        <v>101</v>
      </c>
      <c r="B119" s="1" t="s">
        <v>102</v>
      </c>
      <c r="C119" s="3">
        <v>2188</v>
      </c>
      <c r="D119" s="1" t="s">
        <v>137</v>
      </c>
      <c r="E119" s="4">
        <v>2250000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2250000</v>
      </c>
      <c r="L119" s="4">
        <v>1295611</v>
      </c>
      <c r="M119" s="4">
        <v>1295611</v>
      </c>
      <c r="N119" s="4">
        <v>1295611</v>
      </c>
      <c r="O119" s="4">
        <v>1295611</v>
      </c>
      <c r="P119" s="4">
        <v>954389</v>
      </c>
      <c r="Q119" s="5">
        <v>0</v>
      </c>
      <c r="R119" s="5">
        <v>0</v>
      </c>
      <c r="S119" s="5">
        <v>2250000</v>
      </c>
      <c r="T119" s="5">
        <v>0</v>
      </c>
      <c r="U119" s="6">
        <f t="shared" si="16"/>
        <v>954389</v>
      </c>
      <c r="V119" s="6">
        <f t="shared" si="17"/>
        <v>954389</v>
      </c>
      <c r="W119" s="6">
        <f t="shared" si="18"/>
        <v>0</v>
      </c>
    </row>
    <row r="120" spans="1:23" ht="22.5" outlineLevel="2">
      <c r="A120" s="2" t="s">
        <v>101</v>
      </c>
      <c r="B120" s="1" t="s">
        <v>102</v>
      </c>
      <c r="C120" s="3">
        <v>2190</v>
      </c>
      <c r="D120" s="1" t="s">
        <v>138</v>
      </c>
      <c r="E120" s="4">
        <v>2250000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2250000</v>
      </c>
      <c r="L120" s="4">
        <v>0</v>
      </c>
      <c r="M120" s="4">
        <v>0</v>
      </c>
      <c r="N120" s="4">
        <v>0</v>
      </c>
      <c r="O120" s="4">
        <v>0</v>
      </c>
      <c r="P120" s="4">
        <v>2250000</v>
      </c>
      <c r="Q120" s="5">
        <v>0</v>
      </c>
      <c r="R120" s="5">
        <v>0</v>
      </c>
      <c r="S120" s="5">
        <v>2250000</v>
      </c>
      <c r="T120" s="5">
        <v>0</v>
      </c>
      <c r="U120" s="6">
        <f t="shared" si="16"/>
        <v>2250000</v>
      </c>
      <c r="V120" s="6">
        <f t="shared" si="17"/>
        <v>2250000</v>
      </c>
      <c r="W120" s="6">
        <f t="shared" si="18"/>
        <v>0</v>
      </c>
    </row>
    <row r="121" spans="1:23" outlineLevel="2">
      <c r="A121" s="2" t="s">
        <v>101</v>
      </c>
      <c r="B121" s="1" t="s">
        <v>102</v>
      </c>
      <c r="C121" s="3">
        <v>2192</v>
      </c>
      <c r="D121" s="1" t="s">
        <v>139</v>
      </c>
      <c r="E121" s="4">
        <v>2250000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2250000</v>
      </c>
      <c r="L121" s="4">
        <v>1593750</v>
      </c>
      <c r="M121" s="4">
        <v>1593750</v>
      </c>
      <c r="N121" s="4">
        <v>1593750</v>
      </c>
      <c r="O121" s="4">
        <v>1593750</v>
      </c>
      <c r="P121" s="4">
        <v>656250</v>
      </c>
      <c r="Q121" s="5">
        <v>0</v>
      </c>
      <c r="R121" s="5">
        <v>-281250</v>
      </c>
      <c r="S121" s="5">
        <v>2250000</v>
      </c>
      <c r="T121" s="5">
        <v>0</v>
      </c>
      <c r="U121" s="6">
        <f t="shared" si="16"/>
        <v>656250</v>
      </c>
      <c r="V121" s="6">
        <f t="shared" si="17"/>
        <v>656250</v>
      </c>
      <c r="W121" s="6">
        <f t="shared" si="18"/>
        <v>0</v>
      </c>
    </row>
    <row r="122" spans="1:23" outlineLevel="2">
      <c r="A122" s="2" t="s">
        <v>101</v>
      </c>
      <c r="B122" s="1" t="s">
        <v>102</v>
      </c>
      <c r="C122" s="3">
        <v>2194</v>
      </c>
      <c r="D122" s="1" t="s">
        <v>140</v>
      </c>
      <c r="E122" s="4">
        <v>2250000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2250000</v>
      </c>
      <c r="L122" s="4">
        <v>1954070</v>
      </c>
      <c r="M122" s="4">
        <v>1954070</v>
      </c>
      <c r="N122" s="4">
        <v>1954070</v>
      </c>
      <c r="O122" s="4">
        <v>1954070</v>
      </c>
      <c r="P122" s="4">
        <v>295930</v>
      </c>
      <c r="Q122" s="5">
        <v>0</v>
      </c>
      <c r="R122" s="5">
        <v>300600</v>
      </c>
      <c r="S122" s="5">
        <v>2250000</v>
      </c>
      <c r="T122" s="5">
        <v>0</v>
      </c>
      <c r="U122" s="6">
        <f t="shared" si="16"/>
        <v>295930</v>
      </c>
      <c r="V122" s="6">
        <f t="shared" si="17"/>
        <v>295930</v>
      </c>
      <c r="W122" s="6">
        <f t="shared" si="18"/>
        <v>0</v>
      </c>
    </row>
    <row r="123" spans="1:23" outlineLevel="2">
      <c r="A123" s="2" t="s">
        <v>101</v>
      </c>
      <c r="B123" s="1" t="s">
        <v>102</v>
      </c>
      <c r="C123" s="3">
        <v>2196</v>
      </c>
      <c r="D123" s="1" t="s">
        <v>141</v>
      </c>
      <c r="E123" s="4">
        <v>2250000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2250000</v>
      </c>
      <c r="L123" s="4">
        <v>648900</v>
      </c>
      <c r="M123" s="4">
        <v>648900</v>
      </c>
      <c r="N123" s="4">
        <v>648900</v>
      </c>
      <c r="O123" s="4">
        <v>648900</v>
      </c>
      <c r="P123" s="4">
        <v>1601100</v>
      </c>
      <c r="Q123" s="5">
        <v>0</v>
      </c>
      <c r="R123" s="5">
        <v>0</v>
      </c>
      <c r="S123" s="5">
        <v>2250000</v>
      </c>
      <c r="T123" s="5">
        <v>0</v>
      </c>
      <c r="U123" s="6">
        <f t="shared" si="16"/>
        <v>1601100</v>
      </c>
      <c r="V123" s="6">
        <f t="shared" si="17"/>
        <v>1601100</v>
      </c>
      <c r="W123" s="6">
        <f t="shared" si="18"/>
        <v>0</v>
      </c>
    </row>
    <row r="124" spans="1:23" outlineLevel="2">
      <c r="A124" s="2" t="s">
        <v>101</v>
      </c>
      <c r="B124" s="1" t="s">
        <v>102</v>
      </c>
      <c r="C124" s="3">
        <v>2198</v>
      </c>
      <c r="D124" s="1" t="s">
        <v>142</v>
      </c>
      <c r="E124" s="4">
        <v>2250000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2250000</v>
      </c>
      <c r="L124" s="4">
        <v>820000</v>
      </c>
      <c r="M124" s="4">
        <v>820000</v>
      </c>
      <c r="N124" s="4">
        <v>820000</v>
      </c>
      <c r="O124" s="4">
        <v>820000</v>
      </c>
      <c r="P124" s="4">
        <v>1430000</v>
      </c>
      <c r="Q124" s="5">
        <v>0</v>
      </c>
      <c r="R124" s="5">
        <v>0</v>
      </c>
      <c r="S124" s="5">
        <v>2250000</v>
      </c>
      <c r="T124" s="5">
        <v>0</v>
      </c>
      <c r="U124" s="6">
        <f t="shared" si="16"/>
        <v>1430000</v>
      </c>
      <c r="V124" s="6">
        <f t="shared" si="17"/>
        <v>1430000</v>
      </c>
      <c r="W124" s="6">
        <f t="shared" si="18"/>
        <v>0</v>
      </c>
    </row>
    <row r="125" spans="1:23" outlineLevel="2">
      <c r="A125" s="2" t="s">
        <v>101</v>
      </c>
      <c r="B125" s="1" t="s">
        <v>102</v>
      </c>
      <c r="C125" s="3">
        <v>2200</v>
      </c>
      <c r="D125" s="1" t="s">
        <v>143</v>
      </c>
      <c r="E125" s="4">
        <v>2250000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2250000</v>
      </c>
      <c r="L125" s="4">
        <v>1840000</v>
      </c>
      <c r="M125" s="4">
        <v>1840000</v>
      </c>
      <c r="N125" s="4">
        <v>1840000</v>
      </c>
      <c r="O125" s="4">
        <v>1840000</v>
      </c>
      <c r="P125" s="4">
        <v>410000</v>
      </c>
      <c r="Q125" s="5">
        <v>0</v>
      </c>
      <c r="R125" s="5">
        <v>0</v>
      </c>
      <c r="S125" s="5">
        <v>2250000</v>
      </c>
      <c r="T125" s="5">
        <v>0</v>
      </c>
      <c r="U125" s="6">
        <f t="shared" si="16"/>
        <v>410000</v>
      </c>
      <c r="V125" s="6">
        <f t="shared" si="17"/>
        <v>410000</v>
      </c>
      <c r="W125" s="6">
        <f t="shared" si="18"/>
        <v>0</v>
      </c>
    </row>
    <row r="126" spans="1:23" outlineLevel="2">
      <c r="A126" s="2" t="s">
        <v>101</v>
      </c>
      <c r="B126" s="1" t="s">
        <v>102</v>
      </c>
      <c r="C126" s="3">
        <v>2202</v>
      </c>
      <c r="D126" s="1" t="s">
        <v>144</v>
      </c>
      <c r="E126" s="4">
        <v>2250000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2250000</v>
      </c>
      <c r="L126" s="4">
        <v>387500</v>
      </c>
      <c r="M126" s="4">
        <v>387500</v>
      </c>
      <c r="N126" s="4">
        <v>387500</v>
      </c>
      <c r="O126" s="4">
        <v>387500</v>
      </c>
      <c r="P126" s="4">
        <v>1862500</v>
      </c>
      <c r="Q126" s="5">
        <v>0</v>
      </c>
      <c r="R126" s="5">
        <v>0</v>
      </c>
      <c r="S126" s="5">
        <v>2250000</v>
      </c>
      <c r="T126" s="5">
        <v>0</v>
      </c>
      <c r="U126" s="6">
        <f t="shared" si="16"/>
        <v>1862500</v>
      </c>
      <c r="V126" s="6">
        <f t="shared" si="17"/>
        <v>1862500</v>
      </c>
      <c r="W126" s="6">
        <f t="shared" si="18"/>
        <v>0</v>
      </c>
    </row>
    <row r="127" spans="1:23" outlineLevel="2">
      <c r="A127" s="2" t="s">
        <v>101</v>
      </c>
      <c r="B127" s="1" t="s">
        <v>102</v>
      </c>
      <c r="C127" s="3">
        <v>2203</v>
      </c>
      <c r="D127" s="1" t="s">
        <v>145</v>
      </c>
      <c r="E127" s="4">
        <v>0</v>
      </c>
      <c r="F127" s="4">
        <v>0</v>
      </c>
      <c r="G127" s="4">
        <v>0</v>
      </c>
      <c r="H127" s="4">
        <v>0</v>
      </c>
      <c r="I127" s="4">
        <v>2250000</v>
      </c>
      <c r="J127" s="4">
        <v>0</v>
      </c>
      <c r="K127" s="4">
        <v>2250000</v>
      </c>
      <c r="L127" s="4">
        <v>0</v>
      </c>
      <c r="M127" s="4">
        <v>0</v>
      </c>
      <c r="N127" s="4">
        <v>0</v>
      </c>
      <c r="O127" s="4">
        <v>0</v>
      </c>
      <c r="P127" s="4">
        <v>2250000</v>
      </c>
      <c r="Q127" s="5">
        <v>0</v>
      </c>
      <c r="R127" s="5">
        <v>0</v>
      </c>
      <c r="S127" s="5">
        <v>0</v>
      </c>
      <c r="T127" s="5">
        <v>0</v>
      </c>
      <c r="U127" s="6">
        <f t="shared" si="16"/>
        <v>2250000</v>
      </c>
      <c r="V127" s="6">
        <f t="shared" si="17"/>
        <v>2250000</v>
      </c>
      <c r="W127" s="6">
        <f t="shared" si="18"/>
        <v>0</v>
      </c>
    </row>
    <row r="128" spans="1:23" outlineLevel="2">
      <c r="A128" s="2" t="s">
        <v>101</v>
      </c>
      <c r="B128" s="1" t="s">
        <v>102</v>
      </c>
      <c r="C128" s="3">
        <v>2204</v>
      </c>
      <c r="D128" s="1" t="s">
        <v>146</v>
      </c>
      <c r="E128" s="4">
        <v>2250000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2250000</v>
      </c>
      <c r="L128" s="4">
        <v>750000</v>
      </c>
      <c r="M128" s="4">
        <v>750000</v>
      </c>
      <c r="N128" s="4">
        <v>750000</v>
      </c>
      <c r="O128" s="4">
        <v>750000</v>
      </c>
      <c r="P128" s="4">
        <v>1500000</v>
      </c>
      <c r="Q128" s="5">
        <v>0</v>
      </c>
      <c r="R128" s="5">
        <v>0</v>
      </c>
      <c r="S128" s="5">
        <v>2250000</v>
      </c>
      <c r="T128" s="5">
        <v>0</v>
      </c>
      <c r="U128" s="6">
        <f t="shared" si="16"/>
        <v>1500000</v>
      </c>
      <c r="V128" s="6">
        <f t="shared" si="17"/>
        <v>1500000</v>
      </c>
      <c r="W128" s="6">
        <f t="shared" si="18"/>
        <v>0</v>
      </c>
    </row>
    <row r="129" spans="1:23" ht="22.5" outlineLevel="2">
      <c r="A129" s="2" t="s">
        <v>101</v>
      </c>
      <c r="B129" s="1" t="s">
        <v>102</v>
      </c>
      <c r="C129" s="3">
        <v>2205</v>
      </c>
      <c r="D129" s="1" t="s">
        <v>147</v>
      </c>
      <c r="E129" s="4">
        <v>0</v>
      </c>
      <c r="F129" s="4">
        <v>0</v>
      </c>
      <c r="G129" s="4">
        <v>0</v>
      </c>
      <c r="H129" s="4">
        <v>0</v>
      </c>
      <c r="I129" s="4">
        <v>2250000</v>
      </c>
      <c r="J129" s="4">
        <v>0</v>
      </c>
      <c r="K129" s="4">
        <v>2250000</v>
      </c>
      <c r="L129" s="4">
        <v>0</v>
      </c>
      <c r="M129" s="4">
        <v>0</v>
      </c>
      <c r="N129" s="4">
        <v>0</v>
      </c>
      <c r="O129" s="4">
        <v>0</v>
      </c>
      <c r="P129" s="4">
        <v>2250000</v>
      </c>
      <c r="Q129" s="5">
        <v>0</v>
      </c>
      <c r="R129" s="5">
        <v>0</v>
      </c>
      <c r="S129" s="5">
        <v>0</v>
      </c>
      <c r="T129" s="5">
        <v>0</v>
      </c>
      <c r="U129" s="6">
        <f t="shared" si="16"/>
        <v>2250000</v>
      </c>
      <c r="V129" s="6">
        <f t="shared" si="17"/>
        <v>2250000</v>
      </c>
      <c r="W129" s="6">
        <f t="shared" si="18"/>
        <v>0</v>
      </c>
    </row>
    <row r="130" spans="1:23" ht="22.5" outlineLevel="2">
      <c r="A130" s="2" t="s">
        <v>101</v>
      </c>
      <c r="B130" s="1" t="s">
        <v>102</v>
      </c>
      <c r="C130" s="3">
        <v>2206</v>
      </c>
      <c r="D130" s="1" t="s">
        <v>148</v>
      </c>
      <c r="E130" s="4">
        <v>46340112</v>
      </c>
      <c r="F130" s="4">
        <v>0</v>
      </c>
      <c r="G130" s="4">
        <v>0</v>
      </c>
      <c r="H130" s="4">
        <v>0</v>
      </c>
      <c r="I130" s="4">
        <v>1262688</v>
      </c>
      <c r="J130" s="4">
        <v>0</v>
      </c>
      <c r="K130" s="4">
        <v>47602800</v>
      </c>
      <c r="L130" s="4">
        <v>47602800</v>
      </c>
      <c r="M130" s="4">
        <v>47602800</v>
      </c>
      <c r="N130" s="4">
        <v>47602800</v>
      </c>
      <c r="O130" s="4">
        <v>43635900</v>
      </c>
      <c r="P130" s="4">
        <v>0</v>
      </c>
      <c r="Q130" s="5">
        <v>1262688</v>
      </c>
      <c r="R130" s="5">
        <v>3966900</v>
      </c>
      <c r="S130" s="5">
        <v>47602800</v>
      </c>
      <c r="T130" s="5">
        <v>0</v>
      </c>
      <c r="U130" s="6">
        <f t="shared" si="16"/>
        <v>0</v>
      </c>
      <c r="V130" s="6">
        <f t="shared" si="17"/>
        <v>0</v>
      </c>
      <c r="W130" s="6">
        <f t="shared" si="18"/>
        <v>0</v>
      </c>
    </row>
    <row r="131" spans="1:23" ht="22.5" outlineLevel="2">
      <c r="A131" s="2" t="s">
        <v>101</v>
      </c>
      <c r="B131" s="1" t="s">
        <v>102</v>
      </c>
      <c r="C131" s="3">
        <v>2208</v>
      </c>
      <c r="D131" s="1" t="s">
        <v>149</v>
      </c>
      <c r="E131" s="4">
        <v>20000000</v>
      </c>
      <c r="F131" s="4">
        <v>0</v>
      </c>
      <c r="G131" s="4">
        <v>0</v>
      </c>
      <c r="H131" s="4">
        <v>0</v>
      </c>
      <c r="I131" s="4">
        <v>0</v>
      </c>
      <c r="J131" s="4">
        <v>20000000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5">
        <v>0</v>
      </c>
      <c r="R131" s="5">
        <v>0</v>
      </c>
      <c r="S131" s="5">
        <v>0</v>
      </c>
      <c r="T131" s="5">
        <v>0</v>
      </c>
      <c r="U131" s="6">
        <f t="shared" si="16"/>
        <v>0</v>
      </c>
      <c r="V131" s="6">
        <f t="shared" si="17"/>
        <v>0</v>
      </c>
      <c r="W131" s="6">
        <f t="shared" si="18"/>
        <v>0</v>
      </c>
    </row>
    <row r="132" spans="1:23" outlineLevel="2">
      <c r="A132" s="2" t="s">
        <v>101</v>
      </c>
      <c r="B132" s="1" t="s">
        <v>102</v>
      </c>
      <c r="C132" s="3">
        <v>2210</v>
      </c>
      <c r="D132" s="1" t="s">
        <v>150</v>
      </c>
      <c r="E132" s="4">
        <v>39720096</v>
      </c>
      <c r="F132" s="4">
        <v>0</v>
      </c>
      <c r="G132" s="4">
        <v>0</v>
      </c>
      <c r="H132" s="4">
        <v>0</v>
      </c>
      <c r="I132" s="4">
        <v>1082400</v>
      </c>
      <c r="J132" s="4">
        <v>0</v>
      </c>
      <c r="K132" s="4">
        <v>40802496</v>
      </c>
      <c r="L132" s="4">
        <v>37402200</v>
      </c>
      <c r="M132" s="4">
        <v>37402200</v>
      </c>
      <c r="N132" s="4">
        <v>37402200</v>
      </c>
      <c r="O132" s="4">
        <v>34002000</v>
      </c>
      <c r="P132" s="4">
        <v>3400296</v>
      </c>
      <c r="Q132" s="5">
        <v>0</v>
      </c>
      <c r="R132" s="5">
        <v>3400200</v>
      </c>
      <c r="S132" s="5">
        <v>40802496</v>
      </c>
      <c r="T132" s="5">
        <v>0</v>
      </c>
      <c r="U132" s="6">
        <f t="shared" si="16"/>
        <v>3400296</v>
      </c>
      <c r="V132" s="6">
        <f t="shared" si="17"/>
        <v>3400296</v>
      </c>
      <c r="W132" s="6">
        <f t="shared" si="18"/>
        <v>0</v>
      </c>
    </row>
    <row r="133" spans="1:23" outlineLevel="2">
      <c r="A133" s="2" t="s">
        <v>101</v>
      </c>
      <c r="B133" s="1" t="s">
        <v>102</v>
      </c>
      <c r="C133" s="3">
        <v>2212</v>
      </c>
      <c r="D133" s="1" t="s">
        <v>151</v>
      </c>
      <c r="E133" s="4">
        <v>127308000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127308000</v>
      </c>
      <c r="L133" s="4">
        <v>97124986</v>
      </c>
      <c r="M133" s="4">
        <v>97124986</v>
      </c>
      <c r="N133" s="4">
        <v>97124986</v>
      </c>
      <c r="O133" s="4">
        <v>97124986</v>
      </c>
      <c r="P133" s="4">
        <v>30183014</v>
      </c>
      <c r="Q133" s="5">
        <v>0</v>
      </c>
      <c r="R133" s="5">
        <v>13104570</v>
      </c>
      <c r="S133" s="5">
        <v>127308000</v>
      </c>
      <c r="T133" s="5">
        <v>0</v>
      </c>
      <c r="U133" s="6">
        <f t="shared" si="16"/>
        <v>30183014</v>
      </c>
      <c r="V133" s="6">
        <f t="shared" si="17"/>
        <v>30183014</v>
      </c>
      <c r="W133" s="6">
        <f t="shared" si="18"/>
        <v>0</v>
      </c>
    </row>
    <row r="134" spans="1:23" outlineLevel="2">
      <c r="A134" s="2" t="s">
        <v>101</v>
      </c>
      <c r="B134" s="1" t="s">
        <v>102</v>
      </c>
      <c r="C134" s="3">
        <v>2214</v>
      </c>
      <c r="D134" s="1" t="s">
        <v>152</v>
      </c>
      <c r="E134" s="4">
        <v>50000000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50000000</v>
      </c>
      <c r="L134" s="4">
        <v>9100374</v>
      </c>
      <c r="M134" s="4">
        <v>9100374</v>
      </c>
      <c r="N134" s="4">
        <v>9100374</v>
      </c>
      <c r="O134" s="4">
        <v>9100374</v>
      </c>
      <c r="P134" s="4">
        <v>40899626</v>
      </c>
      <c r="Q134" s="5">
        <v>0</v>
      </c>
      <c r="R134" s="5">
        <v>6200000</v>
      </c>
      <c r="S134" s="5">
        <v>50000000</v>
      </c>
      <c r="T134" s="5">
        <v>0</v>
      </c>
      <c r="U134" s="6">
        <f t="shared" si="16"/>
        <v>40899626</v>
      </c>
      <c r="V134" s="6">
        <f t="shared" si="17"/>
        <v>40899626</v>
      </c>
      <c r="W134" s="6">
        <f t="shared" si="18"/>
        <v>0</v>
      </c>
    </row>
    <row r="135" spans="1:23" ht="22.5" outlineLevel="2">
      <c r="A135" s="2" t="s">
        <v>101</v>
      </c>
      <c r="B135" s="1" t="s">
        <v>102</v>
      </c>
      <c r="C135" s="3">
        <v>2215</v>
      </c>
      <c r="D135" s="1" t="s">
        <v>153</v>
      </c>
      <c r="E135" s="4">
        <v>0</v>
      </c>
      <c r="F135" s="4">
        <v>0</v>
      </c>
      <c r="G135" s="4">
        <v>0</v>
      </c>
      <c r="H135" s="4">
        <v>20000000</v>
      </c>
      <c r="I135" s="4">
        <v>0</v>
      </c>
      <c r="J135" s="4">
        <v>0</v>
      </c>
      <c r="K135" s="4">
        <v>20000000</v>
      </c>
      <c r="L135" s="4">
        <v>5547943</v>
      </c>
      <c r="M135" s="4">
        <v>5547943</v>
      </c>
      <c r="N135" s="4">
        <v>5547943</v>
      </c>
      <c r="O135" s="4">
        <v>2373760</v>
      </c>
      <c r="P135" s="4">
        <v>14452057</v>
      </c>
      <c r="Q135" s="5">
        <v>0</v>
      </c>
      <c r="R135" s="5">
        <v>1737900</v>
      </c>
      <c r="S135" s="5">
        <v>20000000</v>
      </c>
      <c r="T135" s="5">
        <v>0</v>
      </c>
      <c r="U135" s="6">
        <f t="shared" si="16"/>
        <v>14452057</v>
      </c>
      <c r="V135" s="6">
        <f t="shared" si="17"/>
        <v>14452057</v>
      </c>
      <c r="W135" s="6">
        <f t="shared" si="18"/>
        <v>0</v>
      </c>
    </row>
    <row r="136" spans="1:23" ht="22.5" outlineLevel="2">
      <c r="A136" s="2" t="s">
        <v>101</v>
      </c>
      <c r="B136" s="1" t="s">
        <v>102</v>
      </c>
      <c r="C136" s="3">
        <v>2216</v>
      </c>
      <c r="D136" s="1" t="s">
        <v>154</v>
      </c>
      <c r="E136" s="4">
        <v>60000000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60000000</v>
      </c>
      <c r="L136" s="4">
        <v>0</v>
      </c>
      <c r="M136" s="4">
        <v>0</v>
      </c>
      <c r="N136" s="4">
        <v>0</v>
      </c>
      <c r="O136" s="4">
        <v>0</v>
      </c>
      <c r="P136" s="4">
        <v>60000000</v>
      </c>
      <c r="Q136" s="5">
        <v>0</v>
      </c>
      <c r="R136" s="5">
        <v>0</v>
      </c>
      <c r="S136" s="5">
        <v>60000000</v>
      </c>
      <c r="T136" s="5">
        <v>0</v>
      </c>
      <c r="U136" s="6">
        <f t="shared" si="16"/>
        <v>60000000</v>
      </c>
      <c r="V136" s="6">
        <f t="shared" si="17"/>
        <v>60000000</v>
      </c>
      <c r="W136" s="6">
        <f t="shared" si="18"/>
        <v>0</v>
      </c>
    </row>
    <row r="137" spans="1:23" ht="22.5" outlineLevel="2">
      <c r="A137" s="2" t="s">
        <v>101</v>
      </c>
      <c r="B137" s="1" t="s">
        <v>102</v>
      </c>
      <c r="C137" s="3">
        <v>2217</v>
      </c>
      <c r="D137" s="1" t="s">
        <v>155</v>
      </c>
      <c r="E137" s="4">
        <v>0</v>
      </c>
      <c r="F137" s="4">
        <v>0</v>
      </c>
      <c r="G137" s="4">
        <v>0</v>
      </c>
      <c r="H137" s="4">
        <v>6000000</v>
      </c>
      <c r="I137" s="4">
        <v>0</v>
      </c>
      <c r="J137" s="4">
        <v>0</v>
      </c>
      <c r="K137" s="4">
        <v>6000000</v>
      </c>
      <c r="L137" s="4">
        <v>693642</v>
      </c>
      <c r="M137" s="4">
        <v>693642</v>
      </c>
      <c r="N137" s="4">
        <v>693642</v>
      </c>
      <c r="O137" s="4">
        <v>674700</v>
      </c>
      <c r="P137" s="4">
        <v>5306358</v>
      </c>
      <c r="Q137" s="5">
        <v>0</v>
      </c>
      <c r="R137" s="5">
        <v>0</v>
      </c>
      <c r="S137" s="5">
        <v>6000000</v>
      </c>
      <c r="T137" s="5">
        <v>0</v>
      </c>
      <c r="U137" s="6">
        <f t="shared" si="16"/>
        <v>5306358</v>
      </c>
      <c r="V137" s="6">
        <f t="shared" si="17"/>
        <v>5306358</v>
      </c>
      <c r="W137" s="6">
        <f t="shared" si="18"/>
        <v>0</v>
      </c>
    </row>
    <row r="138" spans="1:23" ht="22.5" outlineLevel="2">
      <c r="A138" s="2" t="s">
        <v>101</v>
      </c>
      <c r="B138" s="1" t="s">
        <v>102</v>
      </c>
      <c r="C138" s="3">
        <v>2218</v>
      </c>
      <c r="D138" s="1" t="s">
        <v>156</v>
      </c>
      <c r="E138" s="4">
        <v>26000000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26000000</v>
      </c>
      <c r="L138" s="4">
        <v>24795648</v>
      </c>
      <c r="M138" s="4">
        <v>24795648</v>
      </c>
      <c r="N138" s="4">
        <v>24795648</v>
      </c>
      <c r="O138" s="4">
        <v>24795648</v>
      </c>
      <c r="P138" s="4">
        <v>1204352</v>
      </c>
      <c r="Q138" s="5">
        <v>0</v>
      </c>
      <c r="R138" s="5">
        <v>0</v>
      </c>
      <c r="S138" s="5">
        <v>26000000</v>
      </c>
      <c r="T138" s="5">
        <v>0</v>
      </c>
      <c r="U138" s="6">
        <f t="shared" si="16"/>
        <v>1204352</v>
      </c>
      <c r="V138" s="6">
        <f t="shared" si="17"/>
        <v>1204352</v>
      </c>
      <c r="W138" s="6">
        <f t="shared" si="18"/>
        <v>0</v>
      </c>
    </row>
    <row r="139" spans="1:23" ht="22.5" outlineLevel="2">
      <c r="A139" s="2" t="s">
        <v>101</v>
      </c>
      <c r="B139" s="1" t="s">
        <v>102</v>
      </c>
      <c r="C139" s="3">
        <v>2219</v>
      </c>
      <c r="D139" s="1" t="s">
        <v>157</v>
      </c>
      <c r="E139" s="4">
        <v>0</v>
      </c>
      <c r="F139" s="4">
        <v>0</v>
      </c>
      <c r="G139" s="4">
        <v>0</v>
      </c>
      <c r="H139" s="4">
        <v>3349588</v>
      </c>
      <c r="I139" s="4">
        <v>0</v>
      </c>
      <c r="J139" s="4">
        <v>0</v>
      </c>
      <c r="K139" s="4">
        <v>3349588</v>
      </c>
      <c r="L139" s="4">
        <v>449800</v>
      </c>
      <c r="M139" s="4">
        <v>449800</v>
      </c>
      <c r="N139" s="4">
        <v>449800</v>
      </c>
      <c r="O139" s="4">
        <v>449800</v>
      </c>
      <c r="P139" s="4">
        <v>2899788</v>
      </c>
      <c r="Q139" s="5">
        <v>0</v>
      </c>
      <c r="R139" s="5">
        <v>0</v>
      </c>
      <c r="S139" s="5">
        <v>3349588</v>
      </c>
      <c r="T139" s="5">
        <v>0</v>
      </c>
      <c r="U139" s="6">
        <f t="shared" si="16"/>
        <v>2899788</v>
      </c>
      <c r="V139" s="6">
        <f t="shared" si="17"/>
        <v>2899788</v>
      </c>
      <c r="W139" s="6">
        <f t="shared" si="18"/>
        <v>0</v>
      </c>
    </row>
    <row r="140" spans="1:23" ht="22.5" outlineLevel="2">
      <c r="A140" s="2" t="s">
        <v>101</v>
      </c>
      <c r="B140" s="1" t="s">
        <v>102</v>
      </c>
      <c r="C140" s="3">
        <v>2220</v>
      </c>
      <c r="D140" s="1" t="s">
        <v>158</v>
      </c>
      <c r="E140" s="4">
        <v>15000000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15000000</v>
      </c>
      <c r="L140" s="4">
        <v>0</v>
      </c>
      <c r="M140" s="4">
        <v>0</v>
      </c>
      <c r="N140" s="4">
        <v>0</v>
      </c>
      <c r="O140" s="4">
        <v>0</v>
      </c>
      <c r="P140" s="4">
        <v>15000000</v>
      </c>
      <c r="Q140" s="5">
        <v>0</v>
      </c>
      <c r="R140" s="5">
        <v>0</v>
      </c>
      <c r="S140" s="5">
        <v>15000000</v>
      </c>
      <c r="T140" s="5">
        <v>0</v>
      </c>
      <c r="U140" s="6">
        <f t="shared" si="16"/>
        <v>15000000</v>
      </c>
      <c r="V140" s="6">
        <f t="shared" si="17"/>
        <v>15000000</v>
      </c>
      <c r="W140" s="6">
        <f t="shared" si="18"/>
        <v>0</v>
      </c>
    </row>
    <row r="141" spans="1:23" ht="22.5" outlineLevel="2">
      <c r="A141" s="2" t="s">
        <v>101</v>
      </c>
      <c r="B141" s="1" t="s">
        <v>102</v>
      </c>
      <c r="C141" s="3">
        <v>2221</v>
      </c>
      <c r="D141" s="1" t="s">
        <v>159</v>
      </c>
      <c r="E141" s="4">
        <v>0</v>
      </c>
      <c r="F141" s="4">
        <v>0</v>
      </c>
      <c r="G141" s="4">
        <v>0</v>
      </c>
      <c r="H141" s="4">
        <v>25000000</v>
      </c>
      <c r="I141" s="4">
        <v>0</v>
      </c>
      <c r="J141" s="4">
        <v>0</v>
      </c>
      <c r="K141" s="4">
        <v>25000000</v>
      </c>
      <c r="L141" s="4">
        <v>17271105</v>
      </c>
      <c r="M141" s="4">
        <v>17271105</v>
      </c>
      <c r="N141" s="4">
        <v>17271105</v>
      </c>
      <c r="O141" s="4">
        <v>13717050</v>
      </c>
      <c r="P141" s="4">
        <v>7728895</v>
      </c>
      <c r="Q141" s="5">
        <v>0</v>
      </c>
      <c r="R141" s="5">
        <v>2969055</v>
      </c>
      <c r="S141" s="5">
        <v>25000000</v>
      </c>
      <c r="T141" s="5">
        <v>0</v>
      </c>
      <c r="U141" s="6">
        <f t="shared" si="16"/>
        <v>7728895</v>
      </c>
      <c r="V141" s="6">
        <f t="shared" si="17"/>
        <v>7728895</v>
      </c>
      <c r="W141" s="6">
        <f t="shared" si="18"/>
        <v>0</v>
      </c>
    </row>
    <row r="142" spans="1:23" outlineLevel="2">
      <c r="A142" s="2" t="s">
        <v>101</v>
      </c>
      <c r="B142" s="1" t="s">
        <v>102</v>
      </c>
      <c r="C142" s="3">
        <v>2222</v>
      </c>
      <c r="D142" s="1" t="s">
        <v>160</v>
      </c>
      <c r="E142" s="4">
        <v>70000000</v>
      </c>
      <c r="F142" s="4">
        <v>0</v>
      </c>
      <c r="G142" s="4">
        <v>0</v>
      </c>
      <c r="H142" s="4">
        <v>0</v>
      </c>
      <c r="I142" s="4">
        <v>0</v>
      </c>
      <c r="J142" s="4">
        <v>70000000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5">
        <v>0</v>
      </c>
      <c r="R142" s="5">
        <v>0</v>
      </c>
      <c r="S142" s="5">
        <v>0</v>
      </c>
      <c r="T142" s="5">
        <v>0</v>
      </c>
      <c r="U142" s="6">
        <f t="shared" si="16"/>
        <v>0</v>
      </c>
      <c r="V142" s="6">
        <f t="shared" si="17"/>
        <v>0</v>
      </c>
      <c r="W142" s="6">
        <f t="shared" si="18"/>
        <v>0</v>
      </c>
    </row>
    <row r="143" spans="1:23" outlineLevel="2">
      <c r="A143" s="2" t="s">
        <v>101</v>
      </c>
      <c r="B143" s="1" t="s">
        <v>102</v>
      </c>
      <c r="C143" s="3">
        <v>2224</v>
      </c>
      <c r="D143" s="1" t="s">
        <v>161</v>
      </c>
      <c r="E143" s="4">
        <v>80000000</v>
      </c>
      <c r="F143" s="4">
        <v>0</v>
      </c>
      <c r="G143" s="4">
        <v>0</v>
      </c>
      <c r="H143" s="4">
        <v>0</v>
      </c>
      <c r="I143" s="4">
        <v>4000000</v>
      </c>
      <c r="J143" s="4">
        <v>0</v>
      </c>
      <c r="K143" s="4">
        <v>84000000</v>
      </c>
      <c r="L143" s="4">
        <v>9280591</v>
      </c>
      <c r="M143" s="4">
        <v>9280591</v>
      </c>
      <c r="N143" s="4">
        <v>9280591</v>
      </c>
      <c r="O143" s="4">
        <v>6228320</v>
      </c>
      <c r="P143" s="4">
        <v>74719409</v>
      </c>
      <c r="Q143" s="5">
        <v>0</v>
      </c>
      <c r="R143" s="5">
        <v>0</v>
      </c>
      <c r="S143" s="5">
        <v>84000000</v>
      </c>
      <c r="T143" s="5">
        <v>0</v>
      </c>
      <c r="U143" s="6">
        <f t="shared" si="16"/>
        <v>74719409</v>
      </c>
      <c r="V143" s="6">
        <f t="shared" si="17"/>
        <v>74719409</v>
      </c>
      <c r="W143" s="6">
        <f t="shared" si="18"/>
        <v>0</v>
      </c>
    </row>
    <row r="144" spans="1:23" ht="22.5" outlineLevel="2">
      <c r="A144" s="2" t="s">
        <v>101</v>
      </c>
      <c r="B144" s="1" t="s">
        <v>102</v>
      </c>
      <c r="C144" s="3">
        <v>2226</v>
      </c>
      <c r="D144" s="1" t="s">
        <v>162</v>
      </c>
      <c r="E144" s="4">
        <v>1000</v>
      </c>
      <c r="F144" s="4">
        <v>0</v>
      </c>
      <c r="G144" s="4">
        <v>0</v>
      </c>
      <c r="H144" s="4">
        <v>0</v>
      </c>
      <c r="I144" s="4">
        <v>35000000</v>
      </c>
      <c r="J144" s="4">
        <v>0</v>
      </c>
      <c r="K144" s="4">
        <v>35001000</v>
      </c>
      <c r="L144" s="4">
        <v>33600000</v>
      </c>
      <c r="M144" s="4">
        <v>33600000</v>
      </c>
      <c r="N144" s="4">
        <v>33600000</v>
      </c>
      <c r="O144" s="4">
        <v>33600000</v>
      </c>
      <c r="P144" s="4">
        <v>1401000</v>
      </c>
      <c r="Q144" s="5">
        <v>0</v>
      </c>
      <c r="R144" s="5">
        <v>0</v>
      </c>
      <c r="S144" s="5">
        <v>35000000</v>
      </c>
      <c r="T144" s="5">
        <v>0</v>
      </c>
      <c r="U144" s="6">
        <f t="shared" si="16"/>
        <v>1401000</v>
      </c>
      <c r="V144" s="6">
        <f t="shared" si="17"/>
        <v>1401000</v>
      </c>
      <c r="W144" s="6">
        <f t="shared" si="18"/>
        <v>0</v>
      </c>
    </row>
    <row r="145" spans="1:23" outlineLevel="2">
      <c r="A145" s="2" t="s">
        <v>101</v>
      </c>
      <c r="B145" s="1" t="s">
        <v>102</v>
      </c>
      <c r="C145" s="3">
        <v>2227</v>
      </c>
      <c r="D145" s="1" t="s">
        <v>163</v>
      </c>
      <c r="E145" s="4">
        <v>50000000</v>
      </c>
      <c r="F145" s="4">
        <v>0</v>
      </c>
      <c r="G145" s="4">
        <v>0</v>
      </c>
      <c r="H145" s="4">
        <v>0</v>
      </c>
      <c r="I145" s="4">
        <v>0</v>
      </c>
      <c r="J145" s="4">
        <v>50000000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5">
        <v>0</v>
      </c>
      <c r="R145" s="5">
        <v>0</v>
      </c>
      <c r="S145" s="5">
        <v>0</v>
      </c>
      <c r="T145" s="5">
        <v>0</v>
      </c>
      <c r="U145" s="6">
        <f t="shared" si="16"/>
        <v>0</v>
      </c>
      <c r="V145" s="6">
        <f t="shared" si="17"/>
        <v>0</v>
      </c>
      <c r="W145" s="6">
        <f t="shared" si="18"/>
        <v>0</v>
      </c>
    </row>
    <row r="146" spans="1:23" outlineLevel="2">
      <c r="A146" s="2" t="s">
        <v>101</v>
      </c>
      <c r="B146" s="1" t="s">
        <v>102</v>
      </c>
      <c r="C146" s="3">
        <v>2228</v>
      </c>
      <c r="D146" s="1" t="s">
        <v>164</v>
      </c>
      <c r="E146" s="4">
        <v>5000000</v>
      </c>
      <c r="F146" s="4">
        <v>0</v>
      </c>
      <c r="G146" s="4">
        <v>0</v>
      </c>
      <c r="H146" s="4">
        <v>0</v>
      </c>
      <c r="I146" s="4">
        <v>2250000</v>
      </c>
      <c r="J146" s="4">
        <v>0</v>
      </c>
      <c r="K146" s="4">
        <v>7250000</v>
      </c>
      <c r="L146" s="4">
        <v>6825399</v>
      </c>
      <c r="M146" s="4">
        <v>6825399</v>
      </c>
      <c r="N146" s="4">
        <v>5250000</v>
      </c>
      <c r="O146" s="4">
        <v>5250000</v>
      </c>
      <c r="P146" s="4">
        <v>424601</v>
      </c>
      <c r="Q146" s="5">
        <v>0</v>
      </c>
      <c r="R146" s="5">
        <v>0</v>
      </c>
      <c r="S146" s="5">
        <v>7250000</v>
      </c>
      <c r="T146" s="5">
        <v>0</v>
      </c>
      <c r="U146" s="6">
        <f t="shared" si="16"/>
        <v>424601</v>
      </c>
      <c r="V146" s="6">
        <f t="shared" si="17"/>
        <v>424601</v>
      </c>
      <c r="W146" s="6">
        <f t="shared" si="18"/>
        <v>1575399</v>
      </c>
    </row>
    <row r="147" spans="1:23" outlineLevel="2">
      <c r="A147" s="2" t="s">
        <v>101</v>
      </c>
      <c r="B147" s="1" t="s">
        <v>102</v>
      </c>
      <c r="C147" s="3">
        <v>2229</v>
      </c>
      <c r="D147" s="1" t="s">
        <v>165</v>
      </c>
      <c r="E147" s="4">
        <v>205920000</v>
      </c>
      <c r="F147" s="4">
        <v>0</v>
      </c>
      <c r="G147" s="4">
        <v>0</v>
      </c>
      <c r="H147" s="4">
        <v>0</v>
      </c>
      <c r="I147" s="4">
        <v>1900000</v>
      </c>
      <c r="J147" s="4">
        <v>1900000</v>
      </c>
      <c r="K147" s="4">
        <v>205920000</v>
      </c>
      <c r="L147" s="4">
        <v>149400404</v>
      </c>
      <c r="M147" s="4">
        <v>149400404</v>
      </c>
      <c r="N147" s="4">
        <v>38309704</v>
      </c>
      <c r="O147" s="4">
        <v>28165504</v>
      </c>
      <c r="P147" s="4">
        <v>56519596</v>
      </c>
      <c r="Q147" s="5">
        <v>0</v>
      </c>
      <c r="R147" s="5">
        <v>17308721</v>
      </c>
      <c r="S147" s="5">
        <v>204020000</v>
      </c>
      <c r="T147" s="5">
        <v>0</v>
      </c>
      <c r="U147" s="6">
        <f t="shared" si="16"/>
        <v>56519596</v>
      </c>
      <c r="V147" s="6">
        <f t="shared" si="17"/>
        <v>56519596</v>
      </c>
      <c r="W147" s="6">
        <f t="shared" si="18"/>
        <v>111090700</v>
      </c>
    </row>
    <row r="148" spans="1:23" ht="22.5" outlineLevel="2">
      <c r="A148" s="2" t="s">
        <v>101</v>
      </c>
      <c r="B148" s="1" t="s">
        <v>102</v>
      </c>
      <c r="C148" s="3">
        <v>22292</v>
      </c>
      <c r="D148" s="1" t="s">
        <v>166</v>
      </c>
      <c r="E148" s="4">
        <v>0</v>
      </c>
      <c r="F148" s="4">
        <v>0</v>
      </c>
      <c r="G148" s="4">
        <v>0</v>
      </c>
      <c r="H148" s="4">
        <v>13380500</v>
      </c>
      <c r="I148" s="4">
        <v>0</v>
      </c>
      <c r="J148" s="4">
        <v>0</v>
      </c>
      <c r="K148" s="4">
        <v>13380500</v>
      </c>
      <c r="L148" s="4">
        <v>13380500</v>
      </c>
      <c r="M148" s="4">
        <v>13380500</v>
      </c>
      <c r="N148" s="4">
        <v>13380500</v>
      </c>
      <c r="O148" s="4">
        <v>13380500</v>
      </c>
      <c r="P148" s="4">
        <v>0</v>
      </c>
      <c r="Q148" s="5">
        <v>0</v>
      </c>
      <c r="R148" s="5">
        <v>0</v>
      </c>
      <c r="S148" s="5">
        <v>13380500</v>
      </c>
      <c r="T148" s="5">
        <v>0</v>
      </c>
      <c r="U148" s="6">
        <f t="shared" si="16"/>
        <v>0</v>
      </c>
      <c r="V148" s="6">
        <f t="shared" si="17"/>
        <v>0</v>
      </c>
      <c r="W148" s="6">
        <f t="shared" si="18"/>
        <v>0</v>
      </c>
    </row>
    <row r="149" spans="1:23" s="19" customFormat="1" outlineLevel="1">
      <c r="A149" s="14" t="s">
        <v>1338</v>
      </c>
      <c r="B149" s="15"/>
      <c r="C149" s="8"/>
      <c r="D149" s="15"/>
      <c r="E149" s="16">
        <f t="shared" ref="E149:S149" si="19">SUBTOTAL(9,E84:E148)</f>
        <v>3208428058</v>
      </c>
      <c r="F149" s="16">
        <f t="shared" si="19"/>
        <v>0</v>
      </c>
      <c r="G149" s="16">
        <f t="shared" si="19"/>
        <v>0</v>
      </c>
      <c r="H149" s="16">
        <f t="shared" si="19"/>
        <v>67730088</v>
      </c>
      <c r="I149" s="16">
        <f t="shared" si="19"/>
        <v>1343559201</v>
      </c>
      <c r="J149" s="16">
        <f t="shared" si="19"/>
        <v>1313111571</v>
      </c>
      <c r="K149" s="16">
        <f t="shared" si="19"/>
        <v>3306605776</v>
      </c>
      <c r="L149" s="16">
        <f t="shared" si="19"/>
        <v>2657539588</v>
      </c>
      <c r="M149" s="16">
        <f t="shared" si="19"/>
        <v>2657539588</v>
      </c>
      <c r="N149" s="16">
        <f t="shared" si="19"/>
        <v>2444570527</v>
      </c>
      <c r="O149" s="16">
        <f t="shared" si="19"/>
        <v>2282331967</v>
      </c>
      <c r="P149" s="16">
        <f t="shared" si="19"/>
        <v>649066188</v>
      </c>
      <c r="Q149" s="17">
        <f t="shared" si="19"/>
        <v>-157614941</v>
      </c>
      <c r="R149" s="17">
        <f t="shared" si="19"/>
        <v>677376490</v>
      </c>
      <c r="S149" s="17">
        <f t="shared" si="19"/>
        <v>3293840776</v>
      </c>
      <c r="T149" s="17"/>
      <c r="U149" s="18"/>
      <c r="V149" s="18"/>
      <c r="W149" s="18">
        <f>SUBTOTAL(9,W84:W148)</f>
        <v>212969061</v>
      </c>
    </row>
    <row r="150" spans="1:23" outlineLevel="2">
      <c r="A150" s="2" t="s">
        <v>167</v>
      </c>
      <c r="B150" s="1" t="s">
        <v>168</v>
      </c>
      <c r="C150" s="3"/>
      <c r="D150" s="1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U150" s="6">
        <f t="shared" si="16"/>
        <v>0</v>
      </c>
      <c r="V150" s="6">
        <f t="shared" si="17"/>
        <v>0</v>
      </c>
      <c r="W150" s="6">
        <f t="shared" si="18"/>
        <v>0</v>
      </c>
    </row>
    <row r="151" spans="1:23" outlineLevel="2">
      <c r="A151" s="2" t="s">
        <v>167</v>
      </c>
      <c r="B151" s="1" t="s">
        <v>168</v>
      </c>
      <c r="C151" s="3">
        <v>2230</v>
      </c>
      <c r="D151" s="1" t="s">
        <v>169</v>
      </c>
      <c r="E151" s="4">
        <v>300000000</v>
      </c>
      <c r="F151" s="4">
        <v>0</v>
      </c>
      <c r="G151" s="4">
        <v>0</v>
      </c>
      <c r="H151" s="4">
        <v>0</v>
      </c>
      <c r="I151" s="4">
        <v>100000000</v>
      </c>
      <c r="J151" s="4">
        <v>67363000</v>
      </c>
      <c r="K151" s="4">
        <v>332637000</v>
      </c>
      <c r="L151" s="4">
        <v>180138426</v>
      </c>
      <c r="M151" s="4">
        <v>180138426</v>
      </c>
      <c r="N151" s="4">
        <v>176393426</v>
      </c>
      <c r="O151" s="4">
        <v>171303256</v>
      </c>
      <c r="P151" s="4">
        <v>152498574</v>
      </c>
      <c r="Q151" s="5">
        <v>-36108000</v>
      </c>
      <c r="R151" s="5">
        <v>13145170</v>
      </c>
      <c r="S151" s="5">
        <v>228892000</v>
      </c>
      <c r="T151" s="5">
        <v>103745000</v>
      </c>
      <c r="U151" s="6">
        <f t="shared" ref="U151:U232" si="20">+K151-L151</f>
        <v>152498574</v>
      </c>
      <c r="V151" s="6">
        <f t="shared" ref="V151:V232" si="21">+K151-M151</f>
        <v>152498574</v>
      </c>
      <c r="W151" s="6">
        <f t="shared" ref="W151:W232" si="22">+M151-N151</f>
        <v>3745000</v>
      </c>
    </row>
    <row r="152" spans="1:23" outlineLevel="2">
      <c r="A152" s="2" t="s">
        <v>167</v>
      </c>
      <c r="B152" s="1" t="s">
        <v>168</v>
      </c>
      <c r="C152" s="3">
        <v>2232</v>
      </c>
      <c r="D152" s="1" t="s">
        <v>170</v>
      </c>
      <c r="E152" s="4">
        <v>123000000</v>
      </c>
      <c r="F152" s="4">
        <v>0</v>
      </c>
      <c r="G152" s="4">
        <v>0</v>
      </c>
      <c r="H152" s="4">
        <v>0</v>
      </c>
      <c r="I152" s="4">
        <v>26000000</v>
      </c>
      <c r="J152" s="4">
        <v>86991413</v>
      </c>
      <c r="K152" s="4">
        <v>62008587</v>
      </c>
      <c r="L152" s="4">
        <v>61742871</v>
      </c>
      <c r="M152" s="4">
        <v>61742871</v>
      </c>
      <c r="N152" s="4">
        <v>61742871</v>
      </c>
      <c r="O152" s="4">
        <v>61742871</v>
      </c>
      <c r="P152" s="4">
        <v>265716</v>
      </c>
      <c r="Q152" s="5">
        <v>26000000</v>
      </c>
      <c r="R152" s="5">
        <v>61291008</v>
      </c>
      <c r="S152" s="5">
        <v>62008587</v>
      </c>
      <c r="T152" s="5">
        <v>0</v>
      </c>
      <c r="U152" s="6">
        <f t="shared" si="20"/>
        <v>265716</v>
      </c>
      <c r="V152" s="6">
        <f t="shared" si="21"/>
        <v>265716</v>
      </c>
      <c r="W152" s="6">
        <f t="shared" si="22"/>
        <v>0</v>
      </c>
    </row>
    <row r="153" spans="1:23" s="19" customFormat="1" outlineLevel="1">
      <c r="A153" s="14" t="s">
        <v>1339</v>
      </c>
      <c r="B153" s="15"/>
      <c r="C153" s="8"/>
      <c r="D153" s="15"/>
      <c r="E153" s="16">
        <f t="shared" ref="E153:S153" si="23">SUBTOTAL(9,E150:E152)</f>
        <v>423000000</v>
      </c>
      <c r="F153" s="16">
        <f t="shared" si="23"/>
        <v>0</v>
      </c>
      <c r="G153" s="16">
        <f t="shared" si="23"/>
        <v>0</v>
      </c>
      <c r="H153" s="16">
        <f t="shared" si="23"/>
        <v>0</v>
      </c>
      <c r="I153" s="16">
        <f t="shared" si="23"/>
        <v>126000000</v>
      </c>
      <c r="J153" s="16">
        <f t="shared" si="23"/>
        <v>154354413</v>
      </c>
      <c r="K153" s="16">
        <f t="shared" si="23"/>
        <v>394645587</v>
      </c>
      <c r="L153" s="16">
        <f t="shared" si="23"/>
        <v>241881297</v>
      </c>
      <c r="M153" s="16">
        <f t="shared" si="23"/>
        <v>241881297</v>
      </c>
      <c r="N153" s="16">
        <f t="shared" si="23"/>
        <v>238136297</v>
      </c>
      <c r="O153" s="16">
        <f t="shared" si="23"/>
        <v>233046127</v>
      </c>
      <c r="P153" s="16">
        <f t="shared" si="23"/>
        <v>152764290</v>
      </c>
      <c r="Q153" s="17">
        <f t="shared" si="23"/>
        <v>-10108000</v>
      </c>
      <c r="R153" s="17">
        <f t="shared" si="23"/>
        <v>74436178</v>
      </c>
      <c r="S153" s="17">
        <f t="shared" si="23"/>
        <v>290900587</v>
      </c>
      <c r="T153" s="17"/>
      <c r="U153" s="18"/>
      <c r="V153" s="18"/>
      <c r="W153" s="18">
        <f>SUBTOTAL(9,W150:W152)</f>
        <v>3745000</v>
      </c>
    </row>
    <row r="154" spans="1:23" outlineLevel="2">
      <c r="A154" s="2" t="s">
        <v>171</v>
      </c>
      <c r="B154" s="1" t="s">
        <v>172</v>
      </c>
      <c r="C154" s="3"/>
      <c r="D154" s="1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U154" s="6">
        <f t="shared" si="20"/>
        <v>0</v>
      </c>
      <c r="V154" s="6">
        <f t="shared" si="21"/>
        <v>0</v>
      </c>
      <c r="W154" s="6">
        <f t="shared" si="22"/>
        <v>0</v>
      </c>
    </row>
    <row r="155" spans="1:23" outlineLevel="1">
      <c r="A155" s="14" t="s">
        <v>1340</v>
      </c>
      <c r="B155" s="1"/>
      <c r="C155" s="3"/>
      <c r="D155" s="1"/>
      <c r="E155" s="4">
        <f t="shared" ref="E155:S155" si="24">SUBTOTAL(9,E154:E154)</f>
        <v>0</v>
      </c>
      <c r="F155" s="4">
        <f t="shared" si="24"/>
        <v>0</v>
      </c>
      <c r="G155" s="4">
        <f t="shared" si="24"/>
        <v>0</v>
      </c>
      <c r="H155" s="4">
        <f t="shared" si="24"/>
        <v>0</v>
      </c>
      <c r="I155" s="4">
        <f t="shared" si="24"/>
        <v>0</v>
      </c>
      <c r="J155" s="4">
        <f t="shared" si="24"/>
        <v>0</v>
      </c>
      <c r="K155" s="4">
        <f t="shared" si="24"/>
        <v>0</v>
      </c>
      <c r="L155" s="4">
        <f t="shared" si="24"/>
        <v>0</v>
      </c>
      <c r="M155" s="4">
        <f t="shared" si="24"/>
        <v>0</v>
      </c>
      <c r="N155" s="4">
        <f t="shared" si="24"/>
        <v>0</v>
      </c>
      <c r="O155" s="4">
        <f t="shared" si="24"/>
        <v>0</v>
      </c>
      <c r="P155" s="4">
        <f t="shared" si="24"/>
        <v>0</v>
      </c>
      <c r="Q155" s="5">
        <f t="shared" si="24"/>
        <v>0</v>
      </c>
      <c r="R155" s="5">
        <f t="shared" si="24"/>
        <v>0</v>
      </c>
      <c r="S155" s="5">
        <f t="shared" si="24"/>
        <v>0</v>
      </c>
      <c r="U155" s="6"/>
      <c r="V155" s="6"/>
      <c r="W155" s="6">
        <f>SUBTOTAL(9,W154:W154)</f>
        <v>0</v>
      </c>
    </row>
    <row r="156" spans="1:23" outlineLevel="2">
      <c r="A156" s="2" t="s">
        <v>173</v>
      </c>
      <c r="B156" s="1" t="s">
        <v>174</v>
      </c>
      <c r="C156" s="3"/>
      <c r="D156" s="1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U156" s="6">
        <f t="shared" si="20"/>
        <v>0</v>
      </c>
      <c r="V156" s="6">
        <f t="shared" si="21"/>
        <v>0</v>
      </c>
      <c r="W156" s="6">
        <f t="shared" si="22"/>
        <v>0</v>
      </c>
    </row>
    <row r="157" spans="1:23" outlineLevel="1">
      <c r="A157" s="14" t="s">
        <v>1341</v>
      </c>
      <c r="B157" s="1"/>
      <c r="C157" s="3"/>
      <c r="D157" s="1"/>
      <c r="E157" s="4">
        <f t="shared" ref="E157:S157" si="25">SUBTOTAL(9,E156:E156)</f>
        <v>0</v>
      </c>
      <c r="F157" s="4">
        <f t="shared" si="25"/>
        <v>0</v>
      </c>
      <c r="G157" s="4">
        <f t="shared" si="25"/>
        <v>0</v>
      </c>
      <c r="H157" s="4">
        <f t="shared" si="25"/>
        <v>0</v>
      </c>
      <c r="I157" s="4">
        <f t="shared" si="25"/>
        <v>0</v>
      </c>
      <c r="J157" s="4">
        <f t="shared" si="25"/>
        <v>0</v>
      </c>
      <c r="K157" s="4">
        <f t="shared" si="25"/>
        <v>0</v>
      </c>
      <c r="L157" s="4">
        <f t="shared" si="25"/>
        <v>0</v>
      </c>
      <c r="M157" s="4">
        <f t="shared" si="25"/>
        <v>0</v>
      </c>
      <c r="N157" s="4">
        <f t="shared" si="25"/>
        <v>0</v>
      </c>
      <c r="O157" s="4">
        <f t="shared" si="25"/>
        <v>0</v>
      </c>
      <c r="P157" s="4">
        <f t="shared" si="25"/>
        <v>0</v>
      </c>
      <c r="Q157" s="5">
        <f t="shared" si="25"/>
        <v>0</v>
      </c>
      <c r="R157" s="5">
        <f t="shared" si="25"/>
        <v>0</v>
      </c>
      <c r="S157" s="5">
        <f t="shared" si="25"/>
        <v>0</v>
      </c>
      <c r="U157" s="6"/>
      <c r="V157" s="6"/>
      <c r="W157" s="6">
        <f>SUBTOTAL(9,W156:W156)</f>
        <v>0</v>
      </c>
    </row>
    <row r="158" spans="1:23" outlineLevel="2">
      <c r="A158" s="2" t="s">
        <v>175</v>
      </c>
      <c r="B158" s="1" t="s">
        <v>176</v>
      </c>
      <c r="C158" s="3"/>
      <c r="D158" s="1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U158" s="6">
        <f t="shared" si="20"/>
        <v>0</v>
      </c>
      <c r="V158" s="6">
        <f t="shared" si="21"/>
        <v>0</v>
      </c>
      <c r="W158" s="6">
        <f t="shared" si="22"/>
        <v>0</v>
      </c>
    </row>
    <row r="159" spans="1:23" outlineLevel="2">
      <c r="A159" s="2" t="s">
        <v>175</v>
      </c>
      <c r="B159" s="1" t="s">
        <v>176</v>
      </c>
      <c r="C159" s="3">
        <v>2234</v>
      </c>
      <c r="D159" s="1" t="s">
        <v>177</v>
      </c>
      <c r="E159" s="4">
        <v>32581270000</v>
      </c>
      <c r="F159" s="4">
        <v>0</v>
      </c>
      <c r="G159" s="4">
        <v>0</v>
      </c>
      <c r="H159" s="4">
        <v>0</v>
      </c>
      <c r="I159" s="4">
        <v>1027359922</v>
      </c>
      <c r="J159" s="4">
        <v>1110000000</v>
      </c>
      <c r="K159" s="4">
        <v>32498629922</v>
      </c>
      <c r="L159" s="4">
        <v>32498629922</v>
      </c>
      <c r="M159" s="4">
        <v>32498629922</v>
      </c>
      <c r="N159" s="4">
        <v>32498629922</v>
      </c>
      <c r="O159" s="4">
        <v>30195941775</v>
      </c>
      <c r="P159" s="4">
        <v>0</v>
      </c>
      <c r="Q159" s="5">
        <v>1027359922</v>
      </c>
      <c r="R159" s="5">
        <v>4777237328</v>
      </c>
      <c r="S159" s="5">
        <v>32498629922</v>
      </c>
      <c r="T159" s="5">
        <v>0</v>
      </c>
      <c r="U159" s="6">
        <f t="shared" si="20"/>
        <v>0</v>
      </c>
      <c r="V159" s="6">
        <f t="shared" si="21"/>
        <v>0</v>
      </c>
      <c r="W159" s="6">
        <f t="shared" si="22"/>
        <v>0</v>
      </c>
    </row>
    <row r="160" spans="1:23" outlineLevel="2">
      <c r="A160" s="2" t="s">
        <v>175</v>
      </c>
      <c r="B160" s="1" t="s">
        <v>176</v>
      </c>
      <c r="C160" s="3">
        <v>2238</v>
      </c>
      <c r="D160" s="1" t="s">
        <v>178</v>
      </c>
      <c r="E160" s="4">
        <v>12423300000</v>
      </c>
      <c r="F160" s="4">
        <v>0</v>
      </c>
      <c r="G160" s="4">
        <v>396850700</v>
      </c>
      <c r="H160" s="4">
        <v>556850700</v>
      </c>
      <c r="I160" s="4">
        <v>50000000</v>
      </c>
      <c r="J160" s="4">
        <v>0</v>
      </c>
      <c r="K160" s="4">
        <v>12633300000</v>
      </c>
      <c r="L160" s="4">
        <v>12620048085</v>
      </c>
      <c r="M160" s="4">
        <v>12620048085</v>
      </c>
      <c r="N160" s="4">
        <v>12620048085</v>
      </c>
      <c r="O160" s="4">
        <v>11721024827</v>
      </c>
      <c r="P160" s="4">
        <v>13251915</v>
      </c>
      <c r="Q160" s="5">
        <v>210000000</v>
      </c>
      <c r="R160" s="5">
        <v>1786760226</v>
      </c>
      <c r="S160" s="5">
        <v>12633300000</v>
      </c>
      <c r="T160" s="5">
        <v>0</v>
      </c>
      <c r="U160" s="6">
        <f t="shared" si="20"/>
        <v>13251915</v>
      </c>
      <c r="V160" s="6">
        <f t="shared" si="21"/>
        <v>13251915</v>
      </c>
      <c r="W160" s="6">
        <f t="shared" si="22"/>
        <v>0</v>
      </c>
    </row>
    <row r="161" spans="1:23" ht="22.5" outlineLevel="2">
      <c r="A161" s="2" t="s">
        <v>175</v>
      </c>
      <c r="B161" s="1" t="s">
        <v>176</v>
      </c>
      <c r="C161" s="3">
        <v>2240</v>
      </c>
      <c r="D161" s="1" t="s">
        <v>179</v>
      </c>
      <c r="E161" s="4">
        <v>13974176005</v>
      </c>
      <c r="F161" s="4">
        <v>0</v>
      </c>
      <c r="G161" s="4">
        <v>0</v>
      </c>
      <c r="H161" s="4">
        <v>437865058</v>
      </c>
      <c r="I161" s="4">
        <v>0</v>
      </c>
      <c r="J161" s="4">
        <v>1935500000</v>
      </c>
      <c r="K161" s="4">
        <v>12476541063</v>
      </c>
      <c r="L161" s="4">
        <v>11809767986</v>
      </c>
      <c r="M161" s="4">
        <v>11809767986</v>
      </c>
      <c r="N161" s="4">
        <v>11809767986</v>
      </c>
      <c r="O161" s="4">
        <v>9535723349</v>
      </c>
      <c r="P161" s="4">
        <v>666773077</v>
      </c>
      <c r="Q161" s="5">
        <v>0</v>
      </c>
      <c r="R161" s="5">
        <v>881755666</v>
      </c>
      <c r="S161" s="5">
        <v>12476541063</v>
      </c>
      <c r="T161" s="5">
        <v>0</v>
      </c>
      <c r="U161" s="6">
        <f t="shared" si="20"/>
        <v>666773077</v>
      </c>
      <c r="V161" s="6">
        <f t="shared" si="21"/>
        <v>666773077</v>
      </c>
      <c r="W161" s="6">
        <f t="shared" si="22"/>
        <v>0</v>
      </c>
    </row>
    <row r="162" spans="1:23" ht="22.5" outlineLevel="2">
      <c r="A162" s="2" t="s">
        <v>175</v>
      </c>
      <c r="B162" s="1" t="s">
        <v>176</v>
      </c>
      <c r="C162" s="3">
        <v>2242</v>
      </c>
      <c r="D162" s="1" t="s">
        <v>180</v>
      </c>
      <c r="E162" s="4">
        <v>4900000000</v>
      </c>
      <c r="F162" s="4">
        <v>0</v>
      </c>
      <c r="G162" s="4">
        <v>0</v>
      </c>
      <c r="H162" s="4">
        <v>747591429</v>
      </c>
      <c r="I162" s="4">
        <v>0</v>
      </c>
      <c r="J162" s="4">
        <v>0</v>
      </c>
      <c r="K162" s="4">
        <v>5647591429</v>
      </c>
      <c r="L162" s="4">
        <v>5114066772</v>
      </c>
      <c r="M162" s="4">
        <v>5114066772</v>
      </c>
      <c r="N162" s="4">
        <v>5114066772</v>
      </c>
      <c r="O162" s="4">
        <v>4230953385</v>
      </c>
      <c r="P162" s="4">
        <v>533524657</v>
      </c>
      <c r="Q162" s="5">
        <v>0</v>
      </c>
      <c r="R162" s="5">
        <v>623069510</v>
      </c>
      <c r="S162" s="5">
        <v>5324521919</v>
      </c>
      <c r="T162" s="5">
        <v>323069510</v>
      </c>
      <c r="U162" s="6">
        <f t="shared" si="20"/>
        <v>533524657</v>
      </c>
      <c r="V162" s="6">
        <f t="shared" si="21"/>
        <v>533524657</v>
      </c>
      <c r="W162" s="6">
        <f t="shared" si="22"/>
        <v>0</v>
      </c>
    </row>
    <row r="163" spans="1:23" ht="22.5" outlineLevel="2">
      <c r="A163" s="2" t="s">
        <v>175</v>
      </c>
      <c r="B163" s="1" t="s">
        <v>176</v>
      </c>
      <c r="C163" s="3">
        <v>2256</v>
      </c>
      <c r="D163" s="1" t="s">
        <v>181</v>
      </c>
      <c r="E163" s="4">
        <v>2895646678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2895646678</v>
      </c>
      <c r="L163" s="4">
        <v>1999204875</v>
      </c>
      <c r="M163" s="4">
        <v>1999204875</v>
      </c>
      <c r="N163" s="4">
        <v>1999204875</v>
      </c>
      <c r="O163" s="4">
        <v>1844075423</v>
      </c>
      <c r="P163" s="4">
        <v>896441803</v>
      </c>
      <c r="Q163" s="5">
        <v>0</v>
      </c>
      <c r="R163" s="5">
        <v>294263677</v>
      </c>
      <c r="S163" s="5">
        <v>2895646678</v>
      </c>
      <c r="T163" s="5">
        <v>0</v>
      </c>
      <c r="U163" s="6">
        <f t="shared" si="20"/>
        <v>896441803</v>
      </c>
      <c r="V163" s="6">
        <f t="shared" si="21"/>
        <v>896441803</v>
      </c>
      <c r="W163" s="6">
        <f t="shared" si="22"/>
        <v>0</v>
      </c>
    </row>
    <row r="164" spans="1:23" s="19" customFormat="1" outlineLevel="1">
      <c r="A164" s="14" t="s">
        <v>1342</v>
      </c>
      <c r="B164" s="15"/>
      <c r="C164" s="8"/>
      <c r="D164" s="15"/>
      <c r="E164" s="16">
        <f t="shared" ref="E164:S164" si="26">SUBTOTAL(9,E158:E163)</f>
        <v>66774392683</v>
      </c>
      <c r="F164" s="16">
        <f t="shared" si="26"/>
        <v>0</v>
      </c>
      <c r="G164" s="16">
        <f t="shared" si="26"/>
        <v>396850700</v>
      </c>
      <c r="H164" s="16">
        <f t="shared" si="26"/>
        <v>1742307187</v>
      </c>
      <c r="I164" s="16">
        <f t="shared" si="26"/>
        <v>1077359922</v>
      </c>
      <c r="J164" s="16">
        <f t="shared" si="26"/>
        <v>3045500000</v>
      </c>
      <c r="K164" s="16">
        <f t="shared" si="26"/>
        <v>66151709092</v>
      </c>
      <c r="L164" s="16">
        <f t="shared" si="26"/>
        <v>64041717640</v>
      </c>
      <c r="M164" s="16">
        <f t="shared" si="26"/>
        <v>64041717640</v>
      </c>
      <c r="N164" s="16">
        <f t="shared" si="26"/>
        <v>64041717640</v>
      </c>
      <c r="O164" s="16">
        <f t="shared" si="26"/>
        <v>57527718759</v>
      </c>
      <c r="P164" s="16">
        <f t="shared" si="26"/>
        <v>2109991452</v>
      </c>
      <c r="Q164" s="17">
        <f t="shared" si="26"/>
        <v>1237359922</v>
      </c>
      <c r="R164" s="17">
        <f t="shared" si="26"/>
        <v>8363086407</v>
      </c>
      <c r="S164" s="17">
        <f t="shared" si="26"/>
        <v>65828639582</v>
      </c>
      <c r="T164" s="17"/>
      <c r="U164" s="18"/>
      <c r="V164" s="18"/>
      <c r="W164" s="18">
        <f>SUBTOTAL(9,W158:W163)</f>
        <v>0</v>
      </c>
    </row>
    <row r="165" spans="1:23" outlineLevel="2">
      <c r="A165" s="2" t="s">
        <v>182</v>
      </c>
      <c r="B165" s="1" t="s">
        <v>183</v>
      </c>
      <c r="C165" s="3"/>
      <c r="D165" s="1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U165" s="6">
        <f t="shared" si="20"/>
        <v>0</v>
      </c>
      <c r="V165" s="6">
        <f t="shared" si="21"/>
        <v>0</v>
      </c>
      <c r="W165" s="6">
        <f t="shared" si="22"/>
        <v>0</v>
      </c>
    </row>
    <row r="166" spans="1:23" outlineLevel="1">
      <c r="A166" s="14" t="s">
        <v>1343</v>
      </c>
      <c r="B166" s="1"/>
      <c r="C166" s="3"/>
      <c r="D166" s="1"/>
      <c r="E166" s="4">
        <f t="shared" ref="E166:S166" si="27">SUBTOTAL(9,E165:E165)</f>
        <v>0</v>
      </c>
      <c r="F166" s="4">
        <f t="shared" si="27"/>
        <v>0</v>
      </c>
      <c r="G166" s="4">
        <f t="shared" si="27"/>
        <v>0</v>
      </c>
      <c r="H166" s="4">
        <f t="shared" si="27"/>
        <v>0</v>
      </c>
      <c r="I166" s="4">
        <f t="shared" si="27"/>
        <v>0</v>
      </c>
      <c r="J166" s="4">
        <f t="shared" si="27"/>
        <v>0</v>
      </c>
      <c r="K166" s="4">
        <f t="shared" si="27"/>
        <v>0</v>
      </c>
      <c r="L166" s="4">
        <f t="shared" si="27"/>
        <v>0</v>
      </c>
      <c r="M166" s="4">
        <f t="shared" si="27"/>
        <v>0</v>
      </c>
      <c r="N166" s="4">
        <f t="shared" si="27"/>
        <v>0</v>
      </c>
      <c r="O166" s="4">
        <f t="shared" si="27"/>
        <v>0</v>
      </c>
      <c r="P166" s="4">
        <f t="shared" si="27"/>
        <v>0</v>
      </c>
      <c r="Q166" s="5">
        <f t="shared" si="27"/>
        <v>0</v>
      </c>
      <c r="R166" s="5">
        <f t="shared" si="27"/>
        <v>0</v>
      </c>
      <c r="S166" s="5">
        <f t="shared" si="27"/>
        <v>0</v>
      </c>
      <c r="U166" s="6"/>
      <c r="V166" s="6"/>
      <c r="W166" s="6">
        <f>SUBTOTAL(9,W165:W165)</f>
        <v>0</v>
      </c>
    </row>
    <row r="167" spans="1:23" outlineLevel="2">
      <c r="A167" s="2" t="s">
        <v>184</v>
      </c>
      <c r="B167" s="1" t="s">
        <v>185</v>
      </c>
      <c r="C167" s="3"/>
      <c r="D167" s="1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U167" s="6">
        <f t="shared" si="20"/>
        <v>0</v>
      </c>
      <c r="V167" s="6">
        <f t="shared" si="21"/>
        <v>0</v>
      </c>
      <c r="W167" s="6">
        <f t="shared" si="22"/>
        <v>0</v>
      </c>
    </row>
    <row r="168" spans="1:23" ht="22.5" outlineLevel="2">
      <c r="A168" s="2" t="s">
        <v>184</v>
      </c>
      <c r="B168" s="1" t="s">
        <v>185</v>
      </c>
      <c r="C168" s="3">
        <v>2260</v>
      </c>
      <c r="D168" s="1" t="s">
        <v>186</v>
      </c>
      <c r="E168" s="4">
        <v>140000000</v>
      </c>
      <c r="F168" s="4">
        <v>0</v>
      </c>
      <c r="G168" s="4">
        <v>0</v>
      </c>
      <c r="H168" s="4">
        <v>0</v>
      </c>
      <c r="I168" s="4">
        <v>0</v>
      </c>
      <c r="J168" s="4">
        <v>3500000</v>
      </c>
      <c r="K168" s="4">
        <v>136500000</v>
      </c>
      <c r="L168" s="4">
        <v>135428708</v>
      </c>
      <c r="M168" s="4">
        <v>135428708</v>
      </c>
      <c r="N168" s="4">
        <v>135428708</v>
      </c>
      <c r="O168" s="4">
        <v>124094708</v>
      </c>
      <c r="P168" s="4">
        <v>1071292</v>
      </c>
      <c r="Q168" s="5">
        <v>0</v>
      </c>
      <c r="R168" s="5">
        <v>11334000</v>
      </c>
      <c r="S168" s="5">
        <v>136500000</v>
      </c>
      <c r="T168" s="5">
        <v>0</v>
      </c>
      <c r="U168" s="6">
        <f t="shared" si="20"/>
        <v>1071292</v>
      </c>
      <c r="V168" s="6">
        <f t="shared" si="21"/>
        <v>1071292</v>
      </c>
      <c r="W168" s="6">
        <f t="shared" si="22"/>
        <v>0</v>
      </c>
    </row>
    <row r="169" spans="1:23" outlineLevel="2">
      <c r="A169" s="2" t="s">
        <v>184</v>
      </c>
      <c r="B169" s="1" t="s">
        <v>185</v>
      </c>
      <c r="C169" s="3">
        <v>2262</v>
      </c>
      <c r="D169" s="1" t="s">
        <v>187</v>
      </c>
      <c r="E169" s="4">
        <v>50000000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50000000</v>
      </c>
      <c r="L169" s="4">
        <v>2996331</v>
      </c>
      <c r="M169" s="4">
        <v>2996331</v>
      </c>
      <c r="N169" s="4">
        <v>2996331</v>
      </c>
      <c r="O169" s="4">
        <v>2996331</v>
      </c>
      <c r="P169" s="4">
        <v>47003669</v>
      </c>
      <c r="Q169" s="5">
        <v>0</v>
      </c>
      <c r="R169" s="5">
        <v>0</v>
      </c>
      <c r="S169" s="5">
        <v>50000000</v>
      </c>
      <c r="T169" s="5">
        <v>0</v>
      </c>
      <c r="U169" s="6">
        <f t="shared" si="20"/>
        <v>47003669</v>
      </c>
      <c r="V169" s="6">
        <f t="shared" si="21"/>
        <v>47003669</v>
      </c>
      <c r="W169" s="6">
        <f t="shared" si="22"/>
        <v>0</v>
      </c>
    </row>
    <row r="170" spans="1:23" outlineLevel="2">
      <c r="A170" s="2" t="s">
        <v>184</v>
      </c>
      <c r="B170" s="1" t="s">
        <v>185</v>
      </c>
      <c r="C170" s="3">
        <v>2264</v>
      </c>
      <c r="D170" s="1" t="s">
        <v>188</v>
      </c>
      <c r="E170" s="4">
        <v>200000000</v>
      </c>
      <c r="F170" s="4">
        <v>0</v>
      </c>
      <c r="G170" s="4">
        <v>0</v>
      </c>
      <c r="H170" s="4">
        <v>0</v>
      </c>
      <c r="I170" s="4">
        <v>67158309</v>
      </c>
      <c r="J170" s="4">
        <v>73000000</v>
      </c>
      <c r="K170" s="4">
        <v>194158309</v>
      </c>
      <c r="L170" s="4">
        <v>159189160</v>
      </c>
      <c r="M170" s="4">
        <v>159189160</v>
      </c>
      <c r="N170" s="4">
        <v>60325677</v>
      </c>
      <c r="O170" s="4">
        <v>22185186</v>
      </c>
      <c r="P170" s="4">
        <v>34969149</v>
      </c>
      <c r="Q170" s="5">
        <v>0</v>
      </c>
      <c r="R170" s="5">
        <v>51964567</v>
      </c>
      <c r="S170" s="5">
        <v>194158309</v>
      </c>
      <c r="T170" s="5">
        <v>0</v>
      </c>
      <c r="U170" s="6">
        <f t="shared" si="20"/>
        <v>34969149</v>
      </c>
      <c r="V170" s="6">
        <f t="shared" si="21"/>
        <v>34969149</v>
      </c>
      <c r="W170" s="6">
        <f t="shared" si="22"/>
        <v>98863483</v>
      </c>
    </row>
    <row r="171" spans="1:23" ht="22.5" outlineLevel="2">
      <c r="A171" s="2" t="s">
        <v>184</v>
      </c>
      <c r="B171" s="1" t="s">
        <v>185</v>
      </c>
      <c r="C171" s="3">
        <v>2266</v>
      </c>
      <c r="D171" s="1" t="s">
        <v>189</v>
      </c>
      <c r="E171" s="4">
        <v>52000000</v>
      </c>
      <c r="F171" s="4">
        <v>0</v>
      </c>
      <c r="G171" s="4">
        <v>0</v>
      </c>
      <c r="H171" s="4">
        <v>0</v>
      </c>
      <c r="I171" s="4">
        <v>223445004</v>
      </c>
      <c r="J171" s="4">
        <v>120290000</v>
      </c>
      <c r="K171" s="4">
        <v>155155004</v>
      </c>
      <c r="L171" s="4">
        <v>152198987</v>
      </c>
      <c r="M171" s="4">
        <v>152198987</v>
      </c>
      <c r="N171" s="4">
        <v>152198987</v>
      </c>
      <c r="O171" s="4">
        <v>152198987</v>
      </c>
      <c r="P171" s="4">
        <v>2956017</v>
      </c>
      <c r="Q171" s="5">
        <v>0</v>
      </c>
      <c r="R171" s="5">
        <v>5885380</v>
      </c>
      <c r="S171" s="5">
        <v>155155004</v>
      </c>
      <c r="T171" s="5">
        <v>0</v>
      </c>
      <c r="U171" s="6">
        <f t="shared" si="20"/>
        <v>2956017</v>
      </c>
      <c r="V171" s="6">
        <f t="shared" si="21"/>
        <v>2956017</v>
      </c>
      <c r="W171" s="6">
        <f t="shared" si="22"/>
        <v>0</v>
      </c>
    </row>
    <row r="172" spans="1:23" ht="22.5" outlineLevel="2">
      <c r="A172" s="2" t="s">
        <v>184</v>
      </c>
      <c r="B172" s="1" t="s">
        <v>185</v>
      </c>
      <c r="C172" s="3">
        <v>2268</v>
      </c>
      <c r="D172" s="1" t="s">
        <v>190</v>
      </c>
      <c r="E172" s="4">
        <v>2300000000</v>
      </c>
      <c r="F172" s="4">
        <v>0</v>
      </c>
      <c r="G172" s="4">
        <v>0</v>
      </c>
      <c r="H172" s="4">
        <v>291560657</v>
      </c>
      <c r="I172" s="4">
        <v>1935500000</v>
      </c>
      <c r="J172" s="4">
        <v>0</v>
      </c>
      <c r="K172" s="4">
        <v>4527060657</v>
      </c>
      <c r="L172" s="4">
        <v>4229083166</v>
      </c>
      <c r="M172" s="4">
        <v>4229083166</v>
      </c>
      <c r="N172" s="4">
        <v>4184341166</v>
      </c>
      <c r="O172" s="4">
        <v>3181347166</v>
      </c>
      <c r="P172" s="4">
        <v>297977491</v>
      </c>
      <c r="Q172" s="5">
        <v>0</v>
      </c>
      <c r="R172" s="5">
        <v>356908155</v>
      </c>
      <c r="S172" s="5">
        <v>4401063548</v>
      </c>
      <c r="T172" s="5">
        <v>125997109</v>
      </c>
      <c r="U172" s="6">
        <f t="shared" si="20"/>
        <v>297977491</v>
      </c>
      <c r="V172" s="6">
        <f t="shared" si="21"/>
        <v>297977491</v>
      </c>
      <c r="W172" s="6">
        <f t="shared" si="22"/>
        <v>44742000</v>
      </c>
    </row>
    <row r="173" spans="1:23" s="19" customFormat="1" outlineLevel="1">
      <c r="A173" s="14" t="s">
        <v>1344</v>
      </c>
      <c r="B173" s="15"/>
      <c r="C173" s="8"/>
      <c r="D173" s="15"/>
      <c r="E173" s="16">
        <f t="shared" ref="E173:S173" si="28">SUBTOTAL(9,E167:E172)</f>
        <v>2742000000</v>
      </c>
      <c r="F173" s="16">
        <f t="shared" si="28"/>
        <v>0</v>
      </c>
      <c r="G173" s="16">
        <f t="shared" si="28"/>
        <v>0</v>
      </c>
      <c r="H173" s="16">
        <f t="shared" si="28"/>
        <v>291560657</v>
      </c>
      <c r="I173" s="16">
        <f t="shared" si="28"/>
        <v>2226103313</v>
      </c>
      <c r="J173" s="16">
        <f t="shared" si="28"/>
        <v>196790000</v>
      </c>
      <c r="K173" s="16">
        <f t="shared" si="28"/>
        <v>5062873970</v>
      </c>
      <c r="L173" s="16">
        <f t="shared" si="28"/>
        <v>4678896352</v>
      </c>
      <c r="M173" s="16">
        <f t="shared" si="28"/>
        <v>4678896352</v>
      </c>
      <c r="N173" s="16">
        <f t="shared" si="28"/>
        <v>4535290869</v>
      </c>
      <c r="O173" s="16">
        <f t="shared" si="28"/>
        <v>3482822378</v>
      </c>
      <c r="P173" s="16">
        <f t="shared" si="28"/>
        <v>383977618</v>
      </c>
      <c r="Q173" s="17">
        <f t="shared" si="28"/>
        <v>0</v>
      </c>
      <c r="R173" s="17">
        <f t="shared" si="28"/>
        <v>426092102</v>
      </c>
      <c r="S173" s="17">
        <f t="shared" si="28"/>
        <v>4936876861</v>
      </c>
      <c r="T173" s="17"/>
      <c r="U173" s="18"/>
      <c r="V173" s="18"/>
      <c r="W173" s="18">
        <f>SUBTOTAL(9,W167:W172)</f>
        <v>143605483</v>
      </c>
    </row>
    <row r="174" spans="1:23" ht="22.5" outlineLevel="2">
      <c r="A174" s="2" t="s">
        <v>191</v>
      </c>
      <c r="B174" s="1" t="s">
        <v>192</v>
      </c>
      <c r="C174" s="3"/>
      <c r="D174" s="1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U174" s="6">
        <f t="shared" si="20"/>
        <v>0</v>
      </c>
      <c r="V174" s="6">
        <f t="shared" si="21"/>
        <v>0</v>
      </c>
      <c r="W174" s="6">
        <f t="shared" si="22"/>
        <v>0</v>
      </c>
    </row>
    <row r="175" spans="1:23" ht="22.5" outlineLevel="2">
      <c r="A175" s="2" t="s">
        <v>191</v>
      </c>
      <c r="B175" s="1" t="s">
        <v>192</v>
      </c>
      <c r="C175" s="3">
        <v>2270</v>
      </c>
      <c r="D175" s="1" t="s">
        <v>193</v>
      </c>
      <c r="E175" s="4">
        <v>1623559915</v>
      </c>
      <c r="F175" s="4">
        <v>0</v>
      </c>
      <c r="G175" s="4">
        <v>0</v>
      </c>
      <c r="H175" s="4">
        <v>0</v>
      </c>
      <c r="I175" s="4">
        <v>137820995</v>
      </c>
      <c r="J175" s="4">
        <v>0</v>
      </c>
      <c r="K175" s="4">
        <v>1761380910</v>
      </c>
      <c r="L175" s="4">
        <v>1761380910</v>
      </c>
      <c r="M175" s="4">
        <v>1761380910</v>
      </c>
      <c r="N175" s="4">
        <v>1761380910</v>
      </c>
      <c r="O175" s="4">
        <v>1744274844</v>
      </c>
      <c r="P175" s="4">
        <v>0</v>
      </c>
      <c r="Q175" s="5">
        <v>57820995</v>
      </c>
      <c r="R175" s="5">
        <v>300232641</v>
      </c>
      <c r="S175" s="5">
        <v>1761380910</v>
      </c>
      <c r="T175" s="5">
        <v>0</v>
      </c>
      <c r="U175" s="6">
        <f t="shared" si="20"/>
        <v>0</v>
      </c>
      <c r="V175" s="6">
        <f t="shared" si="21"/>
        <v>0</v>
      </c>
      <c r="W175" s="6">
        <f t="shared" si="22"/>
        <v>0</v>
      </c>
    </row>
    <row r="176" spans="1:23" ht="22.5" outlineLevel="2">
      <c r="A176" s="2" t="s">
        <v>191</v>
      </c>
      <c r="B176" s="1" t="s">
        <v>192</v>
      </c>
      <c r="C176" s="3">
        <v>2272</v>
      </c>
      <c r="D176" s="1" t="s">
        <v>194</v>
      </c>
      <c r="E176" s="4">
        <v>1150021606</v>
      </c>
      <c r="F176" s="4">
        <v>0</v>
      </c>
      <c r="G176" s="4">
        <v>0</v>
      </c>
      <c r="H176" s="4">
        <v>0</v>
      </c>
      <c r="I176" s="4">
        <v>0</v>
      </c>
      <c r="J176" s="4">
        <v>28312869</v>
      </c>
      <c r="K176" s="4">
        <v>1121708737</v>
      </c>
      <c r="L176" s="4">
        <v>1121708737</v>
      </c>
      <c r="M176" s="4">
        <v>1121708737</v>
      </c>
      <c r="N176" s="4">
        <v>1121708737</v>
      </c>
      <c r="O176" s="4">
        <v>1121708737</v>
      </c>
      <c r="P176" s="4">
        <v>0</v>
      </c>
      <c r="Q176" s="5">
        <v>-28312869</v>
      </c>
      <c r="R176" s="5">
        <v>189185201</v>
      </c>
      <c r="S176" s="5">
        <v>1121708737</v>
      </c>
      <c r="T176" s="5">
        <v>0</v>
      </c>
      <c r="U176" s="6">
        <f t="shared" si="20"/>
        <v>0</v>
      </c>
      <c r="V176" s="6">
        <f t="shared" si="21"/>
        <v>0</v>
      </c>
      <c r="W176" s="6">
        <f t="shared" si="22"/>
        <v>0</v>
      </c>
    </row>
    <row r="177" spans="1:23" ht="22.5" outlineLevel="2">
      <c r="A177" s="2" t="s">
        <v>191</v>
      </c>
      <c r="B177" s="1" t="s">
        <v>192</v>
      </c>
      <c r="C177" s="3">
        <v>2274</v>
      </c>
      <c r="D177" s="1" t="s">
        <v>195</v>
      </c>
      <c r="E177" s="4">
        <v>70624856</v>
      </c>
      <c r="F177" s="4">
        <v>0</v>
      </c>
      <c r="G177" s="4">
        <v>0</v>
      </c>
      <c r="H177" s="4">
        <v>0</v>
      </c>
      <c r="I177" s="4">
        <v>0</v>
      </c>
      <c r="J177" s="4">
        <v>3034656</v>
      </c>
      <c r="K177" s="4">
        <v>67590200</v>
      </c>
      <c r="L177" s="4">
        <v>67590200</v>
      </c>
      <c r="M177" s="4">
        <v>67590200</v>
      </c>
      <c r="N177" s="4">
        <v>67590200</v>
      </c>
      <c r="O177" s="4">
        <v>67590200</v>
      </c>
      <c r="P177" s="4">
        <v>0</v>
      </c>
      <c r="Q177" s="5">
        <v>-3034656</v>
      </c>
      <c r="R177" s="5">
        <v>11431400</v>
      </c>
      <c r="S177" s="5">
        <v>67590200</v>
      </c>
      <c r="T177" s="5">
        <v>0</v>
      </c>
      <c r="U177" s="6">
        <f t="shared" si="20"/>
        <v>0</v>
      </c>
      <c r="V177" s="6">
        <f t="shared" si="21"/>
        <v>0</v>
      </c>
      <c r="W177" s="6">
        <f t="shared" si="22"/>
        <v>0</v>
      </c>
    </row>
    <row r="178" spans="1:23" ht="22.5" outlineLevel="2">
      <c r="A178" s="2" t="s">
        <v>191</v>
      </c>
      <c r="B178" s="1" t="s">
        <v>192</v>
      </c>
      <c r="C178" s="3">
        <v>2276</v>
      </c>
      <c r="D178" s="1" t="s">
        <v>196</v>
      </c>
      <c r="E178" s="4">
        <v>393727794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393727794</v>
      </c>
      <c r="L178" s="4">
        <v>0</v>
      </c>
      <c r="M178" s="4">
        <v>0</v>
      </c>
      <c r="N178" s="4">
        <v>0</v>
      </c>
      <c r="O178" s="4">
        <v>0</v>
      </c>
      <c r="P178" s="4">
        <v>393727794</v>
      </c>
      <c r="Q178" s="5">
        <v>0</v>
      </c>
      <c r="R178" s="5">
        <v>0</v>
      </c>
      <c r="S178" s="5">
        <v>393727794</v>
      </c>
      <c r="T178" s="5">
        <v>0</v>
      </c>
      <c r="U178" s="6">
        <f t="shared" si="20"/>
        <v>393727794</v>
      </c>
      <c r="V178" s="6">
        <f t="shared" si="21"/>
        <v>393727794</v>
      </c>
      <c r="W178" s="6">
        <f t="shared" si="22"/>
        <v>0</v>
      </c>
    </row>
    <row r="179" spans="1:23" ht="22.5" outlineLevel="2">
      <c r="A179" s="2" t="s">
        <v>191</v>
      </c>
      <c r="B179" s="1" t="s">
        <v>192</v>
      </c>
      <c r="C179" s="3">
        <v>2278</v>
      </c>
      <c r="D179" s="1" t="s">
        <v>197</v>
      </c>
      <c r="E179" s="4">
        <v>50000000</v>
      </c>
      <c r="F179" s="4">
        <v>0</v>
      </c>
      <c r="G179" s="4">
        <v>0</v>
      </c>
      <c r="H179" s="4">
        <v>0</v>
      </c>
      <c r="I179" s="4">
        <v>0</v>
      </c>
      <c r="J179" s="4">
        <v>50000000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5">
        <v>-50000000</v>
      </c>
      <c r="R179" s="5">
        <v>0</v>
      </c>
      <c r="S179" s="5">
        <v>0</v>
      </c>
      <c r="T179" s="5">
        <v>0</v>
      </c>
      <c r="U179" s="6">
        <f t="shared" si="20"/>
        <v>0</v>
      </c>
      <c r="V179" s="6">
        <f t="shared" si="21"/>
        <v>0</v>
      </c>
      <c r="W179" s="6">
        <f t="shared" si="22"/>
        <v>0</v>
      </c>
    </row>
    <row r="180" spans="1:23" ht="22.5" outlineLevel="2">
      <c r="A180" s="2" t="s">
        <v>191</v>
      </c>
      <c r="B180" s="1" t="s">
        <v>192</v>
      </c>
      <c r="C180" s="3">
        <v>2280</v>
      </c>
      <c r="D180" s="1" t="s">
        <v>198</v>
      </c>
      <c r="E180" s="4">
        <v>50000000</v>
      </c>
      <c r="F180" s="4">
        <v>0</v>
      </c>
      <c r="G180" s="4">
        <v>0</v>
      </c>
      <c r="H180" s="4">
        <v>0</v>
      </c>
      <c r="I180" s="4">
        <v>0</v>
      </c>
      <c r="J180" s="4">
        <v>50000000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5">
        <v>-50000000</v>
      </c>
      <c r="R180" s="5">
        <v>0</v>
      </c>
      <c r="S180" s="5">
        <v>0</v>
      </c>
      <c r="T180" s="5">
        <v>0</v>
      </c>
      <c r="U180" s="6">
        <f t="shared" si="20"/>
        <v>0</v>
      </c>
      <c r="V180" s="6">
        <f t="shared" si="21"/>
        <v>0</v>
      </c>
      <c r="W180" s="6">
        <f t="shared" si="22"/>
        <v>0</v>
      </c>
    </row>
    <row r="181" spans="1:23" s="19" customFormat="1" outlineLevel="1">
      <c r="A181" s="14" t="s">
        <v>1345</v>
      </c>
      <c r="B181" s="15"/>
      <c r="C181" s="8"/>
      <c r="D181" s="15"/>
      <c r="E181" s="16">
        <f t="shared" ref="E181:S181" si="29">SUBTOTAL(9,E174:E180)</f>
        <v>3337934171</v>
      </c>
      <c r="F181" s="16">
        <f t="shared" si="29"/>
        <v>0</v>
      </c>
      <c r="G181" s="16">
        <f t="shared" si="29"/>
        <v>0</v>
      </c>
      <c r="H181" s="16">
        <f t="shared" si="29"/>
        <v>0</v>
      </c>
      <c r="I181" s="16">
        <f t="shared" si="29"/>
        <v>137820995</v>
      </c>
      <c r="J181" s="16">
        <f t="shared" si="29"/>
        <v>131347525</v>
      </c>
      <c r="K181" s="16">
        <f t="shared" si="29"/>
        <v>3344407641</v>
      </c>
      <c r="L181" s="16">
        <f t="shared" si="29"/>
        <v>2950679847</v>
      </c>
      <c r="M181" s="16">
        <f t="shared" si="29"/>
        <v>2950679847</v>
      </c>
      <c r="N181" s="16">
        <f t="shared" si="29"/>
        <v>2950679847</v>
      </c>
      <c r="O181" s="16">
        <f t="shared" si="29"/>
        <v>2933573781</v>
      </c>
      <c r="P181" s="16">
        <f t="shared" si="29"/>
        <v>393727794</v>
      </c>
      <c r="Q181" s="17">
        <f t="shared" si="29"/>
        <v>-73526530</v>
      </c>
      <c r="R181" s="17">
        <f t="shared" si="29"/>
        <v>500849242</v>
      </c>
      <c r="S181" s="17">
        <f t="shared" si="29"/>
        <v>3344407641</v>
      </c>
      <c r="T181" s="17"/>
      <c r="U181" s="18"/>
      <c r="V181" s="18"/>
      <c r="W181" s="18">
        <f>SUBTOTAL(9,W174:W180)</f>
        <v>0</v>
      </c>
    </row>
    <row r="182" spans="1:23" outlineLevel="2">
      <c r="A182" s="2" t="s">
        <v>199</v>
      </c>
      <c r="B182" s="1" t="s">
        <v>200</v>
      </c>
      <c r="C182" s="3"/>
      <c r="D182" s="1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U182" s="6">
        <f t="shared" si="20"/>
        <v>0</v>
      </c>
      <c r="V182" s="6">
        <f t="shared" si="21"/>
        <v>0</v>
      </c>
      <c r="W182" s="6">
        <f t="shared" si="22"/>
        <v>0</v>
      </c>
    </row>
    <row r="183" spans="1:23" outlineLevel="2">
      <c r="A183" s="2" t="s">
        <v>199</v>
      </c>
      <c r="B183" s="1" t="s">
        <v>200</v>
      </c>
      <c r="C183" s="3">
        <v>2282</v>
      </c>
      <c r="D183" s="1" t="s">
        <v>201</v>
      </c>
      <c r="E183" s="4">
        <v>1500000000</v>
      </c>
      <c r="F183" s="4">
        <v>0</v>
      </c>
      <c r="G183" s="4">
        <v>0</v>
      </c>
      <c r="H183" s="4">
        <v>0</v>
      </c>
      <c r="I183" s="4">
        <v>250000000</v>
      </c>
      <c r="J183" s="4">
        <v>73325000</v>
      </c>
      <c r="K183" s="4">
        <v>1676675000</v>
      </c>
      <c r="L183" s="4">
        <v>1676434913</v>
      </c>
      <c r="M183" s="4">
        <v>1676434913</v>
      </c>
      <c r="N183" s="4">
        <v>1676434913</v>
      </c>
      <c r="O183" s="4">
        <v>1655934913</v>
      </c>
      <c r="P183" s="4">
        <v>240087</v>
      </c>
      <c r="Q183" s="5">
        <v>-73325000</v>
      </c>
      <c r="R183" s="5">
        <v>27028358</v>
      </c>
      <c r="S183" s="5">
        <v>1676675000</v>
      </c>
      <c r="T183" s="5">
        <v>0</v>
      </c>
      <c r="U183" s="6">
        <f t="shared" si="20"/>
        <v>240087</v>
      </c>
      <c r="V183" s="6">
        <f t="shared" si="21"/>
        <v>240087</v>
      </c>
      <c r="W183" s="6">
        <f t="shared" si="22"/>
        <v>0</v>
      </c>
    </row>
    <row r="184" spans="1:23" outlineLevel="2">
      <c r="A184" s="2" t="s">
        <v>199</v>
      </c>
      <c r="B184" s="1" t="s">
        <v>200</v>
      </c>
      <c r="C184" s="3">
        <v>2284</v>
      </c>
      <c r="D184" s="1" t="s">
        <v>202</v>
      </c>
      <c r="E184" s="4">
        <v>160000000</v>
      </c>
      <c r="F184" s="4">
        <v>0</v>
      </c>
      <c r="G184" s="4">
        <v>0</v>
      </c>
      <c r="H184" s="4">
        <v>0</v>
      </c>
      <c r="I184" s="4">
        <v>0</v>
      </c>
      <c r="J184" s="4">
        <v>77937952</v>
      </c>
      <c r="K184" s="4">
        <v>82062048</v>
      </c>
      <c r="L184" s="4">
        <v>82062048</v>
      </c>
      <c r="M184" s="4">
        <v>82062048</v>
      </c>
      <c r="N184" s="4">
        <v>82062048</v>
      </c>
      <c r="O184" s="4">
        <v>82062048</v>
      </c>
      <c r="P184" s="4">
        <v>0</v>
      </c>
      <c r="Q184" s="5">
        <v>-37937952</v>
      </c>
      <c r="R184" s="5">
        <v>0</v>
      </c>
      <c r="S184" s="5">
        <v>82062048</v>
      </c>
      <c r="T184" s="5">
        <v>0</v>
      </c>
      <c r="U184" s="6">
        <f t="shared" si="20"/>
        <v>0</v>
      </c>
      <c r="V184" s="6">
        <f t="shared" si="21"/>
        <v>0</v>
      </c>
      <c r="W184" s="6">
        <f t="shared" si="22"/>
        <v>0</v>
      </c>
    </row>
    <row r="185" spans="1:23" s="19" customFormat="1" outlineLevel="1">
      <c r="A185" s="14" t="s">
        <v>1346</v>
      </c>
      <c r="B185" s="15"/>
      <c r="C185" s="8"/>
      <c r="D185" s="15"/>
      <c r="E185" s="16">
        <f t="shared" ref="E185:S185" si="30">SUBTOTAL(9,E182:E184)</f>
        <v>1660000000</v>
      </c>
      <c r="F185" s="16">
        <f t="shared" si="30"/>
        <v>0</v>
      </c>
      <c r="G185" s="16">
        <f t="shared" si="30"/>
        <v>0</v>
      </c>
      <c r="H185" s="16">
        <f t="shared" si="30"/>
        <v>0</v>
      </c>
      <c r="I185" s="16">
        <f t="shared" si="30"/>
        <v>250000000</v>
      </c>
      <c r="J185" s="16">
        <f t="shared" si="30"/>
        <v>151262952</v>
      </c>
      <c r="K185" s="16">
        <f t="shared" si="30"/>
        <v>1758737048</v>
      </c>
      <c r="L185" s="16">
        <f t="shared" si="30"/>
        <v>1758496961</v>
      </c>
      <c r="M185" s="16">
        <f t="shared" si="30"/>
        <v>1758496961</v>
      </c>
      <c r="N185" s="16">
        <f t="shared" si="30"/>
        <v>1758496961</v>
      </c>
      <c r="O185" s="16">
        <f t="shared" si="30"/>
        <v>1737996961</v>
      </c>
      <c r="P185" s="16">
        <f t="shared" si="30"/>
        <v>240087</v>
      </c>
      <c r="Q185" s="17">
        <f t="shared" si="30"/>
        <v>-111262952</v>
      </c>
      <c r="R185" s="17">
        <f t="shared" si="30"/>
        <v>27028358</v>
      </c>
      <c r="S185" s="17">
        <f t="shared" si="30"/>
        <v>1758737048</v>
      </c>
      <c r="T185" s="17"/>
      <c r="U185" s="18"/>
      <c r="V185" s="18"/>
      <c r="W185" s="18">
        <f>SUBTOTAL(9,W182:W184)</f>
        <v>0</v>
      </c>
    </row>
    <row r="186" spans="1:23" outlineLevel="2">
      <c r="A186" s="2" t="s">
        <v>203</v>
      </c>
      <c r="B186" s="1" t="s">
        <v>204</v>
      </c>
      <c r="C186" s="3"/>
      <c r="D186" s="1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U186" s="6">
        <f t="shared" si="20"/>
        <v>0</v>
      </c>
      <c r="V186" s="6">
        <f t="shared" si="21"/>
        <v>0</v>
      </c>
      <c r="W186" s="6">
        <f t="shared" si="22"/>
        <v>0</v>
      </c>
    </row>
    <row r="187" spans="1:23" outlineLevel="1">
      <c r="A187" s="14" t="s">
        <v>1347</v>
      </c>
      <c r="B187" s="1"/>
      <c r="C187" s="3"/>
      <c r="D187" s="1"/>
      <c r="E187" s="4">
        <f t="shared" ref="E187:S187" si="31">SUBTOTAL(9,E186:E186)</f>
        <v>0</v>
      </c>
      <c r="F187" s="4">
        <f t="shared" si="31"/>
        <v>0</v>
      </c>
      <c r="G187" s="4">
        <f t="shared" si="31"/>
        <v>0</v>
      </c>
      <c r="H187" s="4">
        <f t="shared" si="31"/>
        <v>0</v>
      </c>
      <c r="I187" s="4">
        <f t="shared" si="31"/>
        <v>0</v>
      </c>
      <c r="J187" s="4">
        <f t="shared" si="31"/>
        <v>0</v>
      </c>
      <c r="K187" s="4">
        <f t="shared" si="31"/>
        <v>0</v>
      </c>
      <c r="L187" s="4">
        <f t="shared" si="31"/>
        <v>0</v>
      </c>
      <c r="M187" s="4">
        <f t="shared" si="31"/>
        <v>0</v>
      </c>
      <c r="N187" s="4">
        <f t="shared" si="31"/>
        <v>0</v>
      </c>
      <c r="O187" s="4">
        <f t="shared" si="31"/>
        <v>0</v>
      </c>
      <c r="P187" s="4">
        <f t="shared" si="31"/>
        <v>0</v>
      </c>
      <c r="Q187" s="5">
        <f t="shared" si="31"/>
        <v>0</v>
      </c>
      <c r="R187" s="5">
        <f t="shared" si="31"/>
        <v>0</v>
      </c>
      <c r="S187" s="5">
        <f t="shared" si="31"/>
        <v>0</v>
      </c>
      <c r="U187" s="6"/>
      <c r="V187" s="6"/>
      <c r="W187" s="6">
        <f>SUBTOTAL(9,W186:W186)</f>
        <v>0</v>
      </c>
    </row>
    <row r="188" spans="1:23" ht="22.5" outlineLevel="2">
      <c r="A188" s="2" t="s">
        <v>205</v>
      </c>
      <c r="B188" s="1" t="s">
        <v>206</v>
      </c>
      <c r="C188" s="3"/>
      <c r="D188" s="1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U188" s="6">
        <f t="shared" si="20"/>
        <v>0</v>
      </c>
      <c r="V188" s="6">
        <f t="shared" si="21"/>
        <v>0</v>
      </c>
      <c r="W188" s="6">
        <f t="shared" si="22"/>
        <v>0</v>
      </c>
    </row>
    <row r="189" spans="1:23" ht="22.5" outlineLevel="2">
      <c r="A189" s="2" t="s">
        <v>205</v>
      </c>
      <c r="B189" s="1" t="s">
        <v>206</v>
      </c>
      <c r="C189" s="3">
        <v>2288</v>
      </c>
      <c r="D189" s="1" t="s">
        <v>207</v>
      </c>
      <c r="E189" s="4">
        <v>3395724769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3395724769</v>
      </c>
      <c r="L189" s="4">
        <v>3395724769</v>
      </c>
      <c r="M189" s="4">
        <v>3395724769</v>
      </c>
      <c r="N189" s="4">
        <v>3395724769</v>
      </c>
      <c r="O189" s="4">
        <v>3117022517</v>
      </c>
      <c r="P189" s="4">
        <v>0</v>
      </c>
      <c r="Q189" s="5">
        <v>0</v>
      </c>
      <c r="R189" s="5">
        <v>0</v>
      </c>
      <c r="S189" s="5">
        <v>3395724769</v>
      </c>
      <c r="T189" s="5">
        <v>0</v>
      </c>
      <c r="U189" s="6">
        <f t="shared" si="20"/>
        <v>0</v>
      </c>
      <c r="V189" s="6">
        <f t="shared" si="21"/>
        <v>0</v>
      </c>
      <c r="W189" s="6">
        <f t="shared" si="22"/>
        <v>0</v>
      </c>
    </row>
    <row r="190" spans="1:23" s="19" customFormat="1" outlineLevel="1">
      <c r="A190" s="14" t="s">
        <v>1348</v>
      </c>
      <c r="B190" s="15"/>
      <c r="C190" s="8"/>
      <c r="D190" s="15"/>
      <c r="E190" s="16">
        <f t="shared" ref="E190:S190" si="32">SUBTOTAL(9,E188:E189)</f>
        <v>3395724769</v>
      </c>
      <c r="F190" s="16">
        <f t="shared" si="32"/>
        <v>0</v>
      </c>
      <c r="G190" s="16">
        <f t="shared" si="32"/>
        <v>0</v>
      </c>
      <c r="H190" s="16">
        <f t="shared" si="32"/>
        <v>0</v>
      </c>
      <c r="I190" s="16">
        <f t="shared" si="32"/>
        <v>0</v>
      </c>
      <c r="J190" s="16">
        <f t="shared" si="32"/>
        <v>0</v>
      </c>
      <c r="K190" s="16">
        <f t="shared" si="32"/>
        <v>3395724769</v>
      </c>
      <c r="L190" s="16">
        <f t="shared" si="32"/>
        <v>3395724769</v>
      </c>
      <c r="M190" s="16">
        <f t="shared" si="32"/>
        <v>3395724769</v>
      </c>
      <c r="N190" s="16">
        <f t="shared" si="32"/>
        <v>3395724769</v>
      </c>
      <c r="O190" s="16">
        <f t="shared" si="32"/>
        <v>3117022517</v>
      </c>
      <c r="P190" s="16">
        <f t="shared" si="32"/>
        <v>0</v>
      </c>
      <c r="Q190" s="17">
        <f t="shared" si="32"/>
        <v>0</v>
      </c>
      <c r="R190" s="17">
        <f t="shared" si="32"/>
        <v>0</v>
      </c>
      <c r="S190" s="17">
        <f t="shared" si="32"/>
        <v>3395724769</v>
      </c>
      <c r="T190" s="17"/>
      <c r="U190" s="18"/>
      <c r="V190" s="18"/>
      <c r="W190" s="18">
        <f>SUBTOTAL(9,W188:W189)</f>
        <v>0</v>
      </c>
    </row>
    <row r="191" spans="1:23" ht="22.5" outlineLevel="2">
      <c r="A191" s="2" t="s">
        <v>208</v>
      </c>
      <c r="B191" s="1" t="s">
        <v>209</v>
      </c>
      <c r="C191" s="3"/>
      <c r="D191" s="1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U191" s="6">
        <f t="shared" si="20"/>
        <v>0</v>
      </c>
      <c r="V191" s="6">
        <f t="shared" si="21"/>
        <v>0</v>
      </c>
      <c r="W191" s="6">
        <f t="shared" si="22"/>
        <v>0</v>
      </c>
    </row>
    <row r="192" spans="1:23" ht="22.5" outlineLevel="2">
      <c r="A192" s="2" t="s">
        <v>208</v>
      </c>
      <c r="B192" s="1" t="s">
        <v>209</v>
      </c>
      <c r="C192" s="3">
        <v>2290</v>
      </c>
      <c r="D192" s="1" t="s">
        <v>210</v>
      </c>
      <c r="E192" s="4">
        <v>5305245134</v>
      </c>
      <c r="F192" s="4">
        <v>0</v>
      </c>
      <c r="G192" s="4">
        <v>0</v>
      </c>
      <c r="H192" s="4">
        <v>246754867</v>
      </c>
      <c r="I192" s="4">
        <v>0</v>
      </c>
      <c r="J192" s="4">
        <v>0</v>
      </c>
      <c r="K192" s="4">
        <v>5552000001</v>
      </c>
      <c r="L192" s="4">
        <v>5339917650</v>
      </c>
      <c r="M192" s="4">
        <v>5339917650</v>
      </c>
      <c r="N192" s="4">
        <v>5339917650</v>
      </c>
      <c r="O192" s="4">
        <v>5324315783</v>
      </c>
      <c r="P192" s="4">
        <v>212082351</v>
      </c>
      <c r="Q192" s="5">
        <v>0</v>
      </c>
      <c r="R192" s="5">
        <v>47817647</v>
      </c>
      <c r="S192" s="5">
        <v>5552000001</v>
      </c>
      <c r="T192" s="5">
        <v>0</v>
      </c>
      <c r="U192" s="6">
        <f t="shared" si="20"/>
        <v>212082351</v>
      </c>
      <c r="V192" s="6">
        <f t="shared" si="21"/>
        <v>212082351</v>
      </c>
      <c r="W192" s="6">
        <f t="shared" si="22"/>
        <v>0</v>
      </c>
    </row>
    <row r="193" spans="1:23" ht="22.5" outlineLevel="2">
      <c r="A193" s="2" t="s">
        <v>208</v>
      </c>
      <c r="B193" s="1" t="s">
        <v>209</v>
      </c>
      <c r="C193" s="3">
        <v>2292</v>
      </c>
      <c r="D193" s="1" t="s">
        <v>211</v>
      </c>
      <c r="E193" s="4">
        <v>1320000000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1320000000</v>
      </c>
      <c r="L193" s="4">
        <v>905413054</v>
      </c>
      <c r="M193" s="4">
        <v>905413054</v>
      </c>
      <c r="N193" s="4">
        <v>905413054</v>
      </c>
      <c r="O193" s="4">
        <v>897942287</v>
      </c>
      <c r="P193" s="4">
        <v>414586946</v>
      </c>
      <c r="Q193" s="5">
        <v>0</v>
      </c>
      <c r="R193" s="5">
        <v>48055405</v>
      </c>
      <c r="S193" s="5">
        <v>1320000000</v>
      </c>
      <c r="T193" s="5">
        <v>0</v>
      </c>
      <c r="U193" s="6">
        <f t="shared" si="20"/>
        <v>414586946</v>
      </c>
      <c r="V193" s="6">
        <f t="shared" si="21"/>
        <v>414586946</v>
      </c>
      <c r="W193" s="6">
        <f t="shared" si="22"/>
        <v>0</v>
      </c>
    </row>
    <row r="194" spans="1:23" ht="22.5" outlineLevel="2">
      <c r="A194" s="2" t="s">
        <v>208</v>
      </c>
      <c r="B194" s="1" t="s">
        <v>209</v>
      </c>
      <c r="C194" s="3">
        <v>2293</v>
      </c>
      <c r="D194" s="1" t="s">
        <v>212</v>
      </c>
      <c r="E194" s="4">
        <v>0</v>
      </c>
      <c r="F194" s="4">
        <v>0</v>
      </c>
      <c r="G194" s="4">
        <v>48862843</v>
      </c>
      <c r="H194" s="4">
        <v>666597213</v>
      </c>
      <c r="I194" s="4">
        <v>0</v>
      </c>
      <c r="J194" s="4">
        <v>0</v>
      </c>
      <c r="K194" s="4">
        <v>617734370</v>
      </c>
      <c r="L194" s="4">
        <v>312557384</v>
      </c>
      <c r="M194" s="4">
        <v>312557384</v>
      </c>
      <c r="N194" s="4">
        <v>312557384</v>
      </c>
      <c r="O194" s="4">
        <v>295278447</v>
      </c>
      <c r="P194" s="4">
        <v>305176986</v>
      </c>
      <c r="Q194" s="5">
        <v>0</v>
      </c>
      <c r="R194" s="5">
        <v>14741410</v>
      </c>
      <c r="S194" s="5">
        <v>617734370</v>
      </c>
      <c r="T194" s="5">
        <v>0</v>
      </c>
      <c r="U194" s="6">
        <f t="shared" si="20"/>
        <v>305176986</v>
      </c>
      <c r="V194" s="6">
        <f t="shared" si="21"/>
        <v>305176986</v>
      </c>
      <c r="W194" s="6">
        <f t="shared" si="22"/>
        <v>0</v>
      </c>
    </row>
    <row r="195" spans="1:23" ht="22.5" outlineLevel="2">
      <c r="A195" s="2" t="s">
        <v>208</v>
      </c>
      <c r="B195" s="1" t="s">
        <v>209</v>
      </c>
      <c r="C195" s="3">
        <v>2294</v>
      </c>
      <c r="D195" s="1" t="s">
        <v>213</v>
      </c>
      <c r="E195" s="4">
        <v>396112211</v>
      </c>
      <c r="F195" s="4">
        <v>0</v>
      </c>
      <c r="G195" s="4">
        <v>0</v>
      </c>
      <c r="H195" s="4">
        <v>288115316</v>
      </c>
      <c r="I195" s="4">
        <v>0</v>
      </c>
      <c r="J195" s="4">
        <v>0</v>
      </c>
      <c r="K195" s="4">
        <v>684227527</v>
      </c>
      <c r="L195" s="4">
        <v>647217507</v>
      </c>
      <c r="M195" s="4">
        <v>647217507</v>
      </c>
      <c r="N195" s="4">
        <v>647217507</v>
      </c>
      <c r="O195" s="4">
        <v>638270956</v>
      </c>
      <c r="P195" s="4">
        <v>37010020</v>
      </c>
      <c r="Q195" s="5">
        <v>0</v>
      </c>
      <c r="R195" s="5">
        <v>52234924</v>
      </c>
      <c r="S195" s="5">
        <v>684227527</v>
      </c>
      <c r="T195" s="5">
        <v>0</v>
      </c>
      <c r="U195" s="6">
        <f t="shared" si="20"/>
        <v>37010020</v>
      </c>
      <c r="V195" s="6">
        <f t="shared" si="21"/>
        <v>37010020</v>
      </c>
      <c r="W195" s="6">
        <f t="shared" si="22"/>
        <v>0</v>
      </c>
    </row>
    <row r="196" spans="1:23" ht="33.75" outlineLevel="2">
      <c r="A196" s="2" t="s">
        <v>208</v>
      </c>
      <c r="B196" s="1" t="s">
        <v>209</v>
      </c>
      <c r="C196" s="3">
        <v>22942</v>
      </c>
      <c r="D196" s="1" t="s">
        <v>214</v>
      </c>
      <c r="E196" s="4">
        <v>0</v>
      </c>
      <c r="F196" s="4">
        <v>0</v>
      </c>
      <c r="G196" s="4">
        <v>0</v>
      </c>
      <c r="H196" s="4">
        <v>46962610</v>
      </c>
      <c r="I196" s="4">
        <v>0</v>
      </c>
      <c r="J196" s="4">
        <v>0</v>
      </c>
      <c r="K196" s="4">
        <v>46962610</v>
      </c>
      <c r="L196" s="4">
        <v>46962610</v>
      </c>
      <c r="M196" s="4">
        <v>46962610</v>
      </c>
      <c r="N196" s="4">
        <v>46962610</v>
      </c>
      <c r="O196" s="4">
        <v>46962610</v>
      </c>
      <c r="P196" s="4">
        <v>0</v>
      </c>
      <c r="Q196" s="5">
        <v>0</v>
      </c>
      <c r="R196" s="5">
        <v>0</v>
      </c>
      <c r="S196" s="5">
        <v>46962610</v>
      </c>
      <c r="T196" s="5">
        <v>0</v>
      </c>
      <c r="U196" s="6">
        <f t="shared" si="20"/>
        <v>0</v>
      </c>
      <c r="V196" s="6">
        <f t="shared" si="21"/>
        <v>0</v>
      </c>
      <c r="W196" s="6">
        <f t="shared" si="22"/>
        <v>0</v>
      </c>
    </row>
    <row r="197" spans="1:23" ht="22.5" outlineLevel="2">
      <c r="A197" s="2" t="s">
        <v>208</v>
      </c>
      <c r="B197" s="1" t="s">
        <v>209</v>
      </c>
      <c r="C197" s="3">
        <v>2296</v>
      </c>
      <c r="D197" s="1" t="s">
        <v>215</v>
      </c>
      <c r="E197" s="4">
        <v>265852398</v>
      </c>
      <c r="F197" s="4">
        <v>0</v>
      </c>
      <c r="G197" s="4">
        <v>0</v>
      </c>
      <c r="H197" s="4">
        <v>170957783</v>
      </c>
      <c r="I197" s="4">
        <v>0</v>
      </c>
      <c r="J197" s="4">
        <v>0</v>
      </c>
      <c r="K197" s="4">
        <v>436810181</v>
      </c>
      <c r="L197" s="4">
        <v>401883188</v>
      </c>
      <c r="M197" s="4">
        <v>401883188</v>
      </c>
      <c r="N197" s="4">
        <v>401883188</v>
      </c>
      <c r="O197" s="4">
        <v>397947396</v>
      </c>
      <c r="P197" s="4">
        <v>34926993</v>
      </c>
      <c r="Q197" s="5">
        <v>0</v>
      </c>
      <c r="R197" s="5">
        <v>27358660</v>
      </c>
      <c r="S197" s="5">
        <v>436810181</v>
      </c>
      <c r="T197" s="5">
        <v>0</v>
      </c>
      <c r="U197" s="6">
        <f t="shared" si="20"/>
        <v>34926993</v>
      </c>
      <c r="V197" s="6">
        <f t="shared" si="21"/>
        <v>34926993</v>
      </c>
      <c r="W197" s="6">
        <f t="shared" si="22"/>
        <v>0</v>
      </c>
    </row>
    <row r="198" spans="1:23" ht="33.75" outlineLevel="2">
      <c r="A198" s="2" t="s">
        <v>208</v>
      </c>
      <c r="B198" s="1" t="s">
        <v>209</v>
      </c>
      <c r="C198" s="3">
        <v>22962</v>
      </c>
      <c r="D198" s="1" t="s">
        <v>216</v>
      </c>
      <c r="E198" s="4">
        <v>0</v>
      </c>
      <c r="F198" s="4">
        <v>0</v>
      </c>
      <c r="G198" s="4">
        <v>0</v>
      </c>
      <c r="H198" s="4">
        <v>16753265</v>
      </c>
      <c r="I198" s="4">
        <v>0</v>
      </c>
      <c r="J198" s="4">
        <v>0</v>
      </c>
      <c r="K198" s="4">
        <v>16753265</v>
      </c>
      <c r="L198" s="4">
        <v>16753265</v>
      </c>
      <c r="M198" s="4">
        <v>16753265</v>
      </c>
      <c r="N198" s="4">
        <v>16753265</v>
      </c>
      <c r="O198" s="4">
        <v>16753265</v>
      </c>
      <c r="P198" s="4">
        <v>0</v>
      </c>
      <c r="Q198" s="5">
        <v>0</v>
      </c>
      <c r="R198" s="5">
        <v>0</v>
      </c>
      <c r="S198" s="5">
        <v>16753265</v>
      </c>
      <c r="T198" s="5">
        <v>0</v>
      </c>
      <c r="U198" s="6">
        <f t="shared" si="20"/>
        <v>0</v>
      </c>
      <c r="V198" s="6">
        <f t="shared" si="21"/>
        <v>0</v>
      </c>
      <c r="W198" s="6">
        <f t="shared" si="22"/>
        <v>0</v>
      </c>
    </row>
    <row r="199" spans="1:23" s="19" customFormat="1" outlineLevel="1">
      <c r="A199" s="14" t="s">
        <v>1349</v>
      </c>
      <c r="B199" s="15"/>
      <c r="C199" s="8"/>
      <c r="D199" s="15"/>
      <c r="E199" s="16">
        <f t="shared" ref="E199:S199" si="33">SUBTOTAL(9,E191:E198)</f>
        <v>7287209743</v>
      </c>
      <c r="F199" s="16">
        <f t="shared" si="33"/>
        <v>0</v>
      </c>
      <c r="G199" s="16">
        <f t="shared" si="33"/>
        <v>48862843</v>
      </c>
      <c r="H199" s="16">
        <f t="shared" si="33"/>
        <v>1436141054</v>
      </c>
      <c r="I199" s="16">
        <f t="shared" si="33"/>
        <v>0</v>
      </c>
      <c r="J199" s="16">
        <f t="shared" si="33"/>
        <v>0</v>
      </c>
      <c r="K199" s="16">
        <f t="shared" si="33"/>
        <v>8674487954</v>
      </c>
      <c r="L199" s="16">
        <f t="shared" si="33"/>
        <v>7670704658</v>
      </c>
      <c r="M199" s="16">
        <f t="shared" si="33"/>
        <v>7670704658</v>
      </c>
      <c r="N199" s="16">
        <f t="shared" si="33"/>
        <v>7670704658</v>
      </c>
      <c r="O199" s="16">
        <f t="shared" si="33"/>
        <v>7617470744</v>
      </c>
      <c r="P199" s="16">
        <f t="shared" si="33"/>
        <v>1003783296</v>
      </c>
      <c r="Q199" s="17">
        <f t="shared" si="33"/>
        <v>0</v>
      </c>
      <c r="R199" s="17">
        <f t="shared" si="33"/>
        <v>190208046</v>
      </c>
      <c r="S199" s="17">
        <f t="shared" si="33"/>
        <v>8674487954</v>
      </c>
      <c r="T199" s="17"/>
      <c r="U199" s="18"/>
      <c r="V199" s="18"/>
      <c r="W199" s="18">
        <f>SUBTOTAL(9,W191:W198)</f>
        <v>0</v>
      </c>
    </row>
    <row r="200" spans="1:23" ht="22.5" outlineLevel="2">
      <c r="A200" s="2" t="s">
        <v>217</v>
      </c>
      <c r="B200" s="1" t="s">
        <v>218</v>
      </c>
      <c r="C200" s="3"/>
      <c r="D200" s="1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U200" s="6">
        <f t="shared" si="20"/>
        <v>0</v>
      </c>
      <c r="V200" s="6">
        <f t="shared" si="21"/>
        <v>0</v>
      </c>
      <c r="W200" s="6">
        <f t="shared" si="22"/>
        <v>0</v>
      </c>
    </row>
    <row r="201" spans="1:23" ht="22.5" outlineLevel="2">
      <c r="A201" s="2" t="s">
        <v>217</v>
      </c>
      <c r="B201" s="1" t="s">
        <v>218</v>
      </c>
      <c r="C201" s="3">
        <v>2300</v>
      </c>
      <c r="D201" s="1" t="s">
        <v>219</v>
      </c>
      <c r="E201" s="4">
        <v>2258686285</v>
      </c>
      <c r="F201" s="4">
        <v>0</v>
      </c>
      <c r="G201" s="4">
        <v>0</v>
      </c>
      <c r="H201" s="4">
        <v>136591083</v>
      </c>
      <c r="I201" s="4">
        <v>0</v>
      </c>
      <c r="J201" s="4">
        <v>0</v>
      </c>
      <c r="K201" s="4">
        <v>2395277368</v>
      </c>
      <c r="L201" s="4">
        <v>2313346159</v>
      </c>
      <c r="M201" s="4">
        <v>2313346159</v>
      </c>
      <c r="N201" s="4">
        <v>2313346159</v>
      </c>
      <c r="O201" s="4">
        <v>2313346159</v>
      </c>
      <c r="P201" s="4">
        <v>81931209</v>
      </c>
      <c r="Q201" s="5">
        <v>99721910</v>
      </c>
      <c r="R201" s="5">
        <v>159365910</v>
      </c>
      <c r="S201" s="5">
        <v>2395277368</v>
      </c>
      <c r="T201" s="5">
        <v>0</v>
      </c>
      <c r="U201" s="6">
        <f t="shared" si="20"/>
        <v>81931209</v>
      </c>
      <c r="V201" s="6">
        <f t="shared" si="21"/>
        <v>81931209</v>
      </c>
      <c r="W201" s="6">
        <f t="shared" si="22"/>
        <v>0</v>
      </c>
    </row>
    <row r="202" spans="1:23" ht="22.5" outlineLevel="2">
      <c r="A202" s="2" t="s">
        <v>217</v>
      </c>
      <c r="B202" s="1" t="s">
        <v>218</v>
      </c>
      <c r="C202" s="3">
        <v>2301</v>
      </c>
      <c r="D202" s="1" t="s">
        <v>220</v>
      </c>
      <c r="E202" s="4">
        <v>823680000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823680000</v>
      </c>
      <c r="L202" s="4">
        <v>559000000</v>
      </c>
      <c r="M202" s="4">
        <v>559000000</v>
      </c>
      <c r="N202" s="4">
        <v>559000000</v>
      </c>
      <c r="O202" s="4">
        <v>559000000</v>
      </c>
      <c r="P202" s="4">
        <v>264680000</v>
      </c>
      <c r="Q202" s="5">
        <v>0</v>
      </c>
      <c r="R202" s="5">
        <v>75420000</v>
      </c>
      <c r="S202" s="5">
        <v>823680000</v>
      </c>
      <c r="T202" s="5">
        <v>0</v>
      </c>
      <c r="U202" s="6">
        <f t="shared" si="20"/>
        <v>264680000</v>
      </c>
      <c r="V202" s="6">
        <f t="shared" si="21"/>
        <v>264680000</v>
      </c>
      <c r="W202" s="6">
        <f t="shared" si="22"/>
        <v>0</v>
      </c>
    </row>
    <row r="203" spans="1:23" ht="22.5" outlineLevel="2">
      <c r="A203" s="2" t="s">
        <v>217</v>
      </c>
      <c r="B203" s="1" t="s">
        <v>218</v>
      </c>
      <c r="C203" s="3">
        <v>2303</v>
      </c>
      <c r="D203" s="1" t="s">
        <v>221</v>
      </c>
      <c r="E203" s="4">
        <v>8051800787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8051800787</v>
      </c>
      <c r="L203" s="4">
        <v>8051800787</v>
      </c>
      <c r="M203" s="4">
        <v>8051800787</v>
      </c>
      <c r="N203" s="4">
        <v>8051800787</v>
      </c>
      <c r="O203" s="4">
        <v>7818834615</v>
      </c>
      <c r="P203" s="4">
        <v>0</v>
      </c>
      <c r="Q203" s="5">
        <v>0</v>
      </c>
      <c r="R203" s="5">
        <v>1341966797</v>
      </c>
      <c r="S203" s="5">
        <v>8051800787</v>
      </c>
      <c r="T203" s="5">
        <v>0</v>
      </c>
      <c r="U203" s="6">
        <f t="shared" si="20"/>
        <v>0</v>
      </c>
      <c r="V203" s="6">
        <f t="shared" si="21"/>
        <v>0</v>
      </c>
      <c r="W203" s="6">
        <f t="shared" si="22"/>
        <v>0</v>
      </c>
    </row>
    <row r="204" spans="1:23" ht="22.5" outlineLevel="2">
      <c r="A204" s="2" t="s">
        <v>217</v>
      </c>
      <c r="B204" s="1" t="s">
        <v>218</v>
      </c>
      <c r="C204" s="3">
        <v>2304</v>
      </c>
      <c r="D204" s="1" t="s">
        <v>222</v>
      </c>
      <c r="E204" s="4">
        <v>468150158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468150158</v>
      </c>
      <c r="L204" s="4">
        <v>468150156</v>
      </c>
      <c r="M204" s="4">
        <v>468150156</v>
      </c>
      <c r="N204" s="4">
        <v>468150156</v>
      </c>
      <c r="O204" s="4">
        <v>429137643</v>
      </c>
      <c r="P204" s="4">
        <v>2</v>
      </c>
      <c r="Q204" s="5">
        <v>0</v>
      </c>
      <c r="R204" s="5">
        <v>0</v>
      </c>
      <c r="S204" s="5">
        <v>468150158</v>
      </c>
      <c r="T204" s="5">
        <v>0</v>
      </c>
      <c r="U204" s="6">
        <f t="shared" si="20"/>
        <v>2</v>
      </c>
      <c r="V204" s="6">
        <f t="shared" si="21"/>
        <v>2</v>
      </c>
      <c r="W204" s="6">
        <f t="shared" si="22"/>
        <v>0</v>
      </c>
    </row>
    <row r="205" spans="1:23" ht="22.5" outlineLevel="2">
      <c r="A205" s="2" t="s">
        <v>217</v>
      </c>
      <c r="B205" s="1" t="s">
        <v>218</v>
      </c>
      <c r="C205" s="3">
        <v>2305</v>
      </c>
      <c r="D205" s="1" t="s">
        <v>223</v>
      </c>
      <c r="E205" s="4">
        <v>65112784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65112784</v>
      </c>
      <c r="L205" s="4">
        <v>65112784</v>
      </c>
      <c r="M205" s="4">
        <v>65112784</v>
      </c>
      <c r="N205" s="4">
        <v>65112784</v>
      </c>
      <c r="O205" s="4">
        <v>65112784</v>
      </c>
      <c r="P205" s="4">
        <v>0</v>
      </c>
      <c r="Q205" s="5">
        <v>0</v>
      </c>
      <c r="R205" s="5">
        <v>65112784</v>
      </c>
      <c r="S205" s="5">
        <v>65112784</v>
      </c>
      <c r="T205" s="5">
        <v>0</v>
      </c>
      <c r="U205" s="6">
        <f t="shared" si="20"/>
        <v>0</v>
      </c>
      <c r="V205" s="6">
        <f t="shared" si="21"/>
        <v>0</v>
      </c>
      <c r="W205" s="6">
        <f t="shared" si="22"/>
        <v>0</v>
      </c>
    </row>
    <row r="206" spans="1:23" ht="22.5" outlineLevel="2">
      <c r="A206" s="2" t="s">
        <v>217</v>
      </c>
      <c r="B206" s="1" t="s">
        <v>218</v>
      </c>
      <c r="C206" s="3">
        <v>2306</v>
      </c>
      <c r="D206" s="1" t="s">
        <v>224</v>
      </c>
      <c r="E206" s="4">
        <v>4534799213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4534799213</v>
      </c>
      <c r="L206" s="4">
        <v>4330932296</v>
      </c>
      <c r="M206" s="4">
        <v>4330932296</v>
      </c>
      <c r="N206" s="4">
        <v>4330932296</v>
      </c>
      <c r="O206" s="4">
        <v>4330932296</v>
      </c>
      <c r="P206" s="4">
        <v>203866917</v>
      </c>
      <c r="Q206" s="5">
        <v>0</v>
      </c>
      <c r="R206" s="5">
        <v>391625572</v>
      </c>
      <c r="S206" s="5">
        <v>4534799213</v>
      </c>
      <c r="T206" s="5">
        <v>0</v>
      </c>
      <c r="U206" s="6">
        <f t="shared" si="20"/>
        <v>203866917</v>
      </c>
      <c r="V206" s="6">
        <f t="shared" si="21"/>
        <v>203866917</v>
      </c>
      <c r="W206" s="6">
        <f t="shared" si="22"/>
        <v>0</v>
      </c>
    </row>
    <row r="207" spans="1:23" ht="22.5" outlineLevel="2">
      <c r="A207" s="2" t="s">
        <v>217</v>
      </c>
      <c r="B207" s="1" t="s">
        <v>218</v>
      </c>
      <c r="C207" s="3">
        <v>2308</v>
      </c>
      <c r="D207" s="1" t="s">
        <v>225</v>
      </c>
      <c r="E207" s="4">
        <v>1064521286</v>
      </c>
      <c r="F207" s="4">
        <v>0</v>
      </c>
      <c r="G207" s="4">
        <v>0</v>
      </c>
      <c r="H207" s="4">
        <v>303198357</v>
      </c>
      <c r="I207" s="4">
        <v>0</v>
      </c>
      <c r="J207" s="4">
        <v>0</v>
      </c>
      <c r="K207" s="4">
        <v>1367719643</v>
      </c>
      <c r="L207" s="4">
        <v>1326350881</v>
      </c>
      <c r="M207" s="4">
        <v>1326350881</v>
      </c>
      <c r="N207" s="4">
        <v>1326350881</v>
      </c>
      <c r="O207" s="4">
        <v>1326350881</v>
      </c>
      <c r="P207" s="4">
        <v>41368762</v>
      </c>
      <c r="Q207" s="5">
        <v>0</v>
      </c>
      <c r="R207" s="5">
        <v>201143060</v>
      </c>
      <c r="S207" s="5">
        <v>1367719643</v>
      </c>
      <c r="T207" s="5">
        <v>0</v>
      </c>
      <c r="U207" s="6">
        <f t="shared" si="20"/>
        <v>41368762</v>
      </c>
      <c r="V207" s="6">
        <f t="shared" si="21"/>
        <v>41368762</v>
      </c>
      <c r="W207" s="6">
        <f t="shared" si="22"/>
        <v>0</v>
      </c>
    </row>
    <row r="208" spans="1:23" s="19" customFormat="1" outlineLevel="1">
      <c r="A208" s="14" t="s">
        <v>1350</v>
      </c>
      <c r="B208" s="15"/>
      <c r="C208" s="8"/>
      <c r="D208" s="15"/>
      <c r="E208" s="16">
        <f t="shared" ref="E208:S208" si="34">SUBTOTAL(9,E200:E207)</f>
        <v>17266750513</v>
      </c>
      <c r="F208" s="16">
        <f t="shared" si="34"/>
        <v>0</v>
      </c>
      <c r="G208" s="16">
        <f t="shared" si="34"/>
        <v>0</v>
      </c>
      <c r="H208" s="16">
        <f t="shared" si="34"/>
        <v>439789440</v>
      </c>
      <c r="I208" s="16">
        <f t="shared" si="34"/>
        <v>0</v>
      </c>
      <c r="J208" s="16">
        <f t="shared" si="34"/>
        <v>0</v>
      </c>
      <c r="K208" s="16">
        <f t="shared" si="34"/>
        <v>17706539953</v>
      </c>
      <c r="L208" s="16">
        <f t="shared" si="34"/>
        <v>17114693063</v>
      </c>
      <c r="M208" s="16">
        <f t="shared" si="34"/>
        <v>17114693063</v>
      </c>
      <c r="N208" s="16">
        <f t="shared" si="34"/>
        <v>17114693063</v>
      </c>
      <c r="O208" s="16">
        <f t="shared" si="34"/>
        <v>16842714378</v>
      </c>
      <c r="P208" s="16">
        <f t="shared" si="34"/>
        <v>591846890</v>
      </c>
      <c r="Q208" s="17">
        <f t="shared" si="34"/>
        <v>99721910</v>
      </c>
      <c r="R208" s="17">
        <f t="shared" si="34"/>
        <v>2234634123</v>
      </c>
      <c r="S208" s="17">
        <f t="shared" si="34"/>
        <v>17706539953</v>
      </c>
      <c r="T208" s="17"/>
      <c r="U208" s="18"/>
      <c r="V208" s="18"/>
      <c r="W208" s="18">
        <f>SUBTOTAL(9,W200:W207)</f>
        <v>0</v>
      </c>
    </row>
    <row r="209" spans="1:23" outlineLevel="2">
      <c r="A209" s="2" t="s">
        <v>226</v>
      </c>
      <c r="B209" s="1" t="s">
        <v>227</v>
      </c>
      <c r="C209" s="3"/>
      <c r="D209" s="1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U209" s="6">
        <f t="shared" si="20"/>
        <v>0</v>
      </c>
      <c r="V209" s="6">
        <f t="shared" si="21"/>
        <v>0</v>
      </c>
      <c r="W209" s="6">
        <f t="shared" si="22"/>
        <v>0</v>
      </c>
    </row>
    <row r="210" spans="1:23" outlineLevel="1">
      <c r="A210" s="14" t="s">
        <v>1351</v>
      </c>
      <c r="B210" s="1"/>
      <c r="C210" s="3"/>
      <c r="D210" s="1"/>
      <c r="E210" s="4">
        <f t="shared" ref="E210:S210" si="35">SUBTOTAL(9,E209:E209)</f>
        <v>0</v>
      </c>
      <c r="F210" s="4">
        <f t="shared" si="35"/>
        <v>0</v>
      </c>
      <c r="G210" s="4">
        <f t="shared" si="35"/>
        <v>0</v>
      </c>
      <c r="H210" s="4">
        <f t="shared" si="35"/>
        <v>0</v>
      </c>
      <c r="I210" s="4">
        <f t="shared" si="35"/>
        <v>0</v>
      </c>
      <c r="J210" s="4">
        <f t="shared" si="35"/>
        <v>0</v>
      </c>
      <c r="K210" s="4">
        <f t="shared" si="35"/>
        <v>0</v>
      </c>
      <c r="L210" s="4">
        <f t="shared" si="35"/>
        <v>0</v>
      </c>
      <c r="M210" s="4">
        <f t="shared" si="35"/>
        <v>0</v>
      </c>
      <c r="N210" s="4">
        <f t="shared" si="35"/>
        <v>0</v>
      </c>
      <c r="O210" s="4">
        <f t="shared" si="35"/>
        <v>0</v>
      </c>
      <c r="P210" s="4">
        <f t="shared" si="35"/>
        <v>0</v>
      </c>
      <c r="Q210" s="5">
        <f t="shared" si="35"/>
        <v>0</v>
      </c>
      <c r="R210" s="5">
        <f t="shared" si="35"/>
        <v>0</v>
      </c>
      <c r="S210" s="5">
        <f t="shared" si="35"/>
        <v>0</v>
      </c>
      <c r="U210" s="6"/>
      <c r="V210" s="6"/>
      <c r="W210" s="6">
        <f>SUBTOTAL(9,W209:W209)</f>
        <v>0</v>
      </c>
    </row>
    <row r="211" spans="1:23" outlineLevel="2">
      <c r="A211" s="2" t="s">
        <v>228</v>
      </c>
      <c r="B211" s="1" t="s">
        <v>28</v>
      </c>
      <c r="C211" s="3"/>
      <c r="D211" s="1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U211" s="6">
        <f t="shared" si="20"/>
        <v>0</v>
      </c>
      <c r="V211" s="6">
        <f t="shared" si="21"/>
        <v>0</v>
      </c>
      <c r="W211" s="6">
        <f t="shared" si="22"/>
        <v>0</v>
      </c>
    </row>
    <row r="212" spans="1:23" outlineLevel="1">
      <c r="A212" s="14" t="s">
        <v>1352</v>
      </c>
      <c r="B212" s="1"/>
      <c r="C212" s="3"/>
      <c r="D212" s="1"/>
      <c r="E212" s="4">
        <f t="shared" ref="E212:S212" si="36">SUBTOTAL(9,E211:E211)</f>
        <v>0</v>
      </c>
      <c r="F212" s="4">
        <f t="shared" si="36"/>
        <v>0</v>
      </c>
      <c r="G212" s="4">
        <f t="shared" si="36"/>
        <v>0</v>
      </c>
      <c r="H212" s="4">
        <f t="shared" si="36"/>
        <v>0</v>
      </c>
      <c r="I212" s="4">
        <f t="shared" si="36"/>
        <v>0</v>
      </c>
      <c r="J212" s="4">
        <f t="shared" si="36"/>
        <v>0</v>
      </c>
      <c r="K212" s="4">
        <f t="shared" si="36"/>
        <v>0</v>
      </c>
      <c r="L212" s="4">
        <f t="shared" si="36"/>
        <v>0</v>
      </c>
      <c r="M212" s="4">
        <f t="shared" si="36"/>
        <v>0</v>
      </c>
      <c r="N212" s="4">
        <f t="shared" si="36"/>
        <v>0</v>
      </c>
      <c r="O212" s="4">
        <f t="shared" si="36"/>
        <v>0</v>
      </c>
      <c r="P212" s="4">
        <f t="shared" si="36"/>
        <v>0</v>
      </c>
      <c r="Q212" s="5">
        <f t="shared" si="36"/>
        <v>0</v>
      </c>
      <c r="R212" s="5">
        <f t="shared" si="36"/>
        <v>0</v>
      </c>
      <c r="S212" s="5">
        <f t="shared" si="36"/>
        <v>0</v>
      </c>
      <c r="U212" s="6"/>
      <c r="V212" s="6"/>
      <c r="W212" s="6">
        <f>SUBTOTAL(9,W211:W211)</f>
        <v>0</v>
      </c>
    </row>
    <row r="213" spans="1:23" outlineLevel="2">
      <c r="A213" s="2" t="s">
        <v>229</v>
      </c>
      <c r="B213" s="1" t="s">
        <v>230</v>
      </c>
      <c r="C213" s="3"/>
      <c r="D213" s="1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U213" s="6">
        <f t="shared" si="20"/>
        <v>0</v>
      </c>
      <c r="V213" s="6">
        <f t="shared" si="21"/>
        <v>0</v>
      </c>
      <c r="W213" s="6">
        <f t="shared" si="22"/>
        <v>0</v>
      </c>
    </row>
    <row r="214" spans="1:23" outlineLevel="2">
      <c r="A214" s="2" t="s">
        <v>229</v>
      </c>
      <c r="B214" s="1" t="s">
        <v>230</v>
      </c>
      <c r="C214" s="3">
        <v>2310</v>
      </c>
      <c r="D214" s="1" t="s">
        <v>231</v>
      </c>
      <c r="E214" s="4">
        <v>520000000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520000000</v>
      </c>
      <c r="L214" s="4">
        <v>390113184</v>
      </c>
      <c r="M214" s="4">
        <v>390113184</v>
      </c>
      <c r="N214" s="4">
        <v>390113184</v>
      </c>
      <c r="O214" s="4">
        <v>355762459</v>
      </c>
      <c r="P214" s="4">
        <v>129886816</v>
      </c>
      <c r="Q214" s="5">
        <v>0</v>
      </c>
      <c r="R214" s="5">
        <v>44259292</v>
      </c>
      <c r="S214" s="5">
        <v>520000000</v>
      </c>
      <c r="T214" s="5">
        <v>0</v>
      </c>
      <c r="U214" s="6">
        <f t="shared" si="20"/>
        <v>129886816</v>
      </c>
      <c r="V214" s="6">
        <f t="shared" si="21"/>
        <v>129886816</v>
      </c>
      <c r="W214" s="6">
        <f t="shared" si="22"/>
        <v>0</v>
      </c>
    </row>
    <row r="215" spans="1:23" s="19" customFormat="1" outlineLevel="1">
      <c r="A215" s="14" t="s">
        <v>1353</v>
      </c>
      <c r="B215" s="15"/>
      <c r="C215" s="8"/>
      <c r="D215" s="15"/>
      <c r="E215" s="16">
        <f t="shared" ref="E215:S215" si="37">SUBTOTAL(9,E213:E214)</f>
        <v>520000000</v>
      </c>
      <c r="F215" s="16">
        <f t="shared" si="37"/>
        <v>0</v>
      </c>
      <c r="G215" s="16">
        <f t="shared" si="37"/>
        <v>0</v>
      </c>
      <c r="H215" s="16">
        <f t="shared" si="37"/>
        <v>0</v>
      </c>
      <c r="I215" s="16">
        <f t="shared" si="37"/>
        <v>0</v>
      </c>
      <c r="J215" s="16">
        <f t="shared" si="37"/>
        <v>0</v>
      </c>
      <c r="K215" s="16">
        <f t="shared" si="37"/>
        <v>520000000</v>
      </c>
      <c r="L215" s="16">
        <f t="shared" si="37"/>
        <v>390113184</v>
      </c>
      <c r="M215" s="16">
        <f t="shared" si="37"/>
        <v>390113184</v>
      </c>
      <c r="N215" s="16">
        <f t="shared" si="37"/>
        <v>390113184</v>
      </c>
      <c r="O215" s="16">
        <f t="shared" si="37"/>
        <v>355762459</v>
      </c>
      <c r="P215" s="16">
        <f t="shared" si="37"/>
        <v>129886816</v>
      </c>
      <c r="Q215" s="17">
        <f t="shared" si="37"/>
        <v>0</v>
      </c>
      <c r="R215" s="17">
        <f t="shared" si="37"/>
        <v>44259292</v>
      </c>
      <c r="S215" s="17">
        <f t="shared" si="37"/>
        <v>520000000</v>
      </c>
      <c r="T215" s="17"/>
      <c r="U215" s="18"/>
      <c r="V215" s="18"/>
      <c r="W215" s="18">
        <f>SUBTOTAL(9,W213:W214)</f>
        <v>0</v>
      </c>
    </row>
    <row r="216" spans="1:23" outlineLevel="2">
      <c r="A216" s="2" t="s">
        <v>232</v>
      </c>
      <c r="B216" s="1" t="s">
        <v>59</v>
      </c>
      <c r="C216" s="3"/>
      <c r="D216" s="1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U216" s="6">
        <f t="shared" si="20"/>
        <v>0</v>
      </c>
      <c r="V216" s="6">
        <f t="shared" si="21"/>
        <v>0</v>
      </c>
      <c r="W216" s="6">
        <f t="shared" si="22"/>
        <v>0</v>
      </c>
    </row>
    <row r="217" spans="1:23" outlineLevel="2">
      <c r="A217" s="2" t="s">
        <v>232</v>
      </c>
      <c r="B217" s="1" t="s">
        <v>59</v>
      </c>
      <c r="C217" s="3">
        <v>2312</v>
      </c>
      <c r="D217" s="1" t="s">
        <v>233</v>
      </c>
      <c r="E217" s="4">
        <v>260000000</v>
      </c>
      <c r="F217" s="4">
        <v>0</v>
      </c>
      <c r="G217" s="4">
        <v>0</v>
      </c>
      <c r="H217" s="4">
        <v>0</v>
      </c>
      <c r="I217" s="4">
        <v>67526586</v>
      </c>
      <c r="J217" s="4">
        <v>0</v>
      </c>
      <c r="K217" s="4">
        <v>327526586</v>
      </c>
      <c r="L217" s="4">
        <v>50778000</v>
      </c>
      <c r="M217" s="4">
        <v>50778000</v>
      </c>
      <c r="N217" s="4">
        <v>50778000</v>
      </c>
      <c r="O217" s="4">
        <v>50778000</v>
      </c>
      <c r="P217" s="4">
        <v>276748586</v>
      </c>
      <c r="Q217" s="5">
        <v>0</v>
      </c>
      <c r="R217" s="5">
        <v>7254000</v>
      </c>
      <c r="S217" s="5">
        <v>327526586</v>
      </c>
      <c r="T217" s="5">
        <v>0</v>
      </c>
      <c r="U217" s="6">
        <f t="shared" si="20"/>
        <v>276748586</v>
      </c>
      <c r="V217" s="6">
        <f t="shared" si="21"/>
        <v>276748586</v>
      </c>
      <c r="W217" s="6">
        <f t="shared" si="22"/>
        <v>0</v>
      </c>
    </row>
    <row r="218" spans="1:23" ht="22.5" outlineLevel="2">
      <c r="A218" s="2" t="s">
        <v>232</v>
      </c>
      <c r="B218" s="1" t="s">
        <v>59</v>
      </c>
      <c r="C218" s="3">
        <v>23122</v>
      </c>
      <c r="D218" s="1" t="s">
        <v>234</v>
      </c>
      <c r="E218" s="4">
        <v>0</v>
      </c>
      <c r="F218" s="4">
        <v>0</v>
      </c>
      <c r="G218" s="4">
        <v>0</v>
      </c>
      <c r="H218" s="4">
        <v>21920000</v>
      </c>
      <c r="I218" s="4">
        <v>0</v>
      </c>
      <c r="J218" s="4">
        <v>0</v>
      </c>
      <c r="K218" s="4">
        <v>21920000</v>
      </c>
      <c r="L218" s="4">
        <v>21920000</v>
      </c>
      <c r="M218" s="4">
        <v>21920000</v>
      </c>
      <c r="N218" s="4">
        <v>21920000</v>
      </c>
      <c r="O218" s="4">
        <v>21920000</v>
      </c>
      <c r="P218" s="4">
        <v>0</v>
      </c>
      <c r="Q218" s="5">
        <v>0</v>
      </c>
      <c r="R218" s="5">
        <v>0</v>
      </c>
      <c r="S218" s="5">
        <v>21920000</v>
      </c>
      <c r="T218" s="5">
        <v>0</v>
      </c>
      <c r="U218" s="6">
        <f t="shared" si="20"/>
        <v>0</v>
      </c>
      <c r="V218" s="6">
        <f t="shared" si="21"/>
        <v>0</v>
      </c>
      <c r="W218" s="6">
        <f t="shared" si="22"/>
        <v>0</v>
      </c>
    </row>
    <row r="219" spans="1:23" outlineLevel="2">
      <c r="A219" s="2" t="s">
        <v>232</v>
      </c>
      <c r="B219" s="1" t="s">
        <v>59</v>
      </c>
      <c r="C219" s="3">
        <v>2314</v>
      </c>
      <c r="D219" s="1" t="s">
        <v>235</v>
      </c>
      <c r="E219" s="4">
        <v>15000000</v>
      </c>
      <c r="F219" s="4">
        <v>0</v>
      </c>
      <c r="G219" s="4">
        <v>0</v>
      </c>
      <c r="H219" s="4">
        <v>0</v>
      </c>
      <c r="I219" s="4">
        <v>0</v>
      </c>
      <c r="J219" s="4">
        <v>15000000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5">
        <v>0</v>
      </c>
      <c r="R219" s="5">
        <v>0</v>
      </c>
      <c r="S219" s="5">
        <v>0</v>
      </c>
      <c r="T219" s="5">
        <v>0</v>
      </c>
      <c r="U219" s="6">
        <f t="shared" si="20"/>
        <v>0</v>
      </c>
      <c r="V219" s="6">
        <f t="shared" si="21"/>
        <v>0</v>
      </c>
      <c r="W219" s="6">
        <f t="shared" si="22"/>
        <v>0</v>
      </c>
    </row>
    <row r="220" spans="1:23" outlineLevel="2">
      <c r="A220" s="2" t="s">
        <v>232</v>
      </c>
      <c r="B220" s="1" t="s">
        <v>59</v>
      </c>
      <c r="C220" s="3">
        <v>2316</v>
      </c>
      <c r="D220" s="1" t="s">
        <v>236</v>
      </c>
      <c r="E220" s="4">
        <v>6000000</v>
      </c>
      <c r="F220" s="4">
        <v>0</v>
      </c>
      <c r="G220" s="4">
        <v>0</v>
      </c>
      <c r="H220" s="4">
        <v>0</v>
      </c>
      <c r="I220" s="4">
        <v>0</v>
      </c>
      <c r="J220" s="4">
        <v>6000000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5">
        <v>0</v>
      </c>
      <c r="R220" s="5">
        <v>0</v>
      </c>
      <c r="S220" s="5">
        <v>0</v>
      </c>
      <c r="T220" s="5">
        <v>0</v>
      </c>
      <c r="U220" s="6">
        <f t="shared" si="20"/>
        <v>0</v>
      </c>
      <c r="V220" s="6">
        <f t="shared" si="21"/>
        <v>0</v>
      </c>
      <c r="W220" s="6">
        <f t="shared" si="22"/>
        <v>0</v>
      </c>
    </row>
    <row r="221" spans="1:23" outlineLevel="2">
      <c r="A221" s="2" t="s">
        <v>232</v>
      </c>
      <c r="B221" s="1" t="s">
        <v>59</v>
      </c>
      <c r="C221" s="3">
        <v>2318</v>
      </c>
      <c r="D221" s="1" t="s">
        <v>237</v>
      </c>
      <c r="E221" s="4">
        <v>25000000</v>
      </c>
      <c r="F221" s="4">
        <v>0</v>
      </c>
      <c r="G221" s="4">
        <v>0</v>
      </c>
      <c r="H221" s="4">
        <v>17000000</v>
      </c>
      <c r="I221" s="4">
        <v>0</v>
      </c>
      <c r="J221" s="4">
        <v>15000000</v>
      </c>
      <c r="K221" s="4">
        <v>27000000</v>
      </c>
      <c r="L221" s="4">
        <v>0</v>
      </c>
      <c r="M221" s="4">
        <v>0</v>
      </c>
      <c r="N221" s="4">
        <v>0</v>
      </c>
      <c r="O221" s="4">
        <v>0</v>
      </c>
      <c r="P221" s="4">
        <v>27000000</v>
      </c>
      <c r="Q221" s="5">
        <v>0</v>
      </c>
      <c r="R221" s="5">
        <v>0</v>
      </c>
      <c r="S221" s="5">
        <v>10000000</v>
      </c>
      <c r="T221" s="5">
        <v>0</v>
      </c>
      <c r="U221" s="6">
        <f t="shared" si="20"/>
        <v>27000000</v>
      </c>
      <c r="V221" s="6">
        <f t="shared" si="21"/>
        <v>27000000</v>
      </c>
      <c r="W221" s="6">
        <f t="shared" si="22"/>
        <v>0</v>
      </c>
    </row>
    <row r="222" spans="1:23" outlineLevel="2">
      <c r="A222" s="2" t="s">
        <v>232</v>
      </c>
      <c r="B222" s="1" t="s">
        <v>59</v>
      </c>
      <c r="C222" s="3">
        <v>2320</v>
      </c>
      <c r="D222" s="1" t="s">
        <v>238</v>
      </c>
      <c r="E222" s="4">
        <v>12000000</v>
      </c>
      <c r="F222" s="4">
        <v>0</v>
      </c>
      <c r="G222" s="4">
        <v>0</v>
      </c>
      <c r="H222" s="4">
        <v>0</v>
      </c>
      <c r="I222" s="4">
        <v>0</v>
      </c>
      <c r="J222" s="4">
        <v>2000000</v>
      </c>
      <c r="K222" s="4">
        <v>10000000</v>
      </c>
      <c r="L222" s="4">
        <v>10000000</v>
      </c>
      <c r="M222" s="4">
        <v>10000000</v>
      </c>
      <c r="N222" s="4">
        <v>10000000</v>
      </c>
      <c r="O222" s="4">
        <v>10000000</v>
      </c>
      <c r="P222" s="4">
        <v>0</v>
      </c>
      <c r="Q222" s="5">
        <v>0</v>
      </c>
      <c r="R222" s="5">
        <v>0</v>
      </c>
      <c r="S222" s="5">
        <v>10000000</v>
      </c>
      <c r="T222" s="5">
        <v>0</v>
      </c>
      <c r="U222" s="6">
        <f t="shared" si="20"/>
        <v>0</v>
      </c>
      <c r="V222" s="6">
        <f t="shared" si="21"/>
        <v>0</v>
      </c>
      <c r="W222" s="6">
        <f t="shared" si="22"/>
        <v>0</v>
      </c>
    </row>
    <row r="223" spans="1:23" outlineLevel="2">
      <c r="A223" s="2" t="s">
        <v>232</v>
      </c>
      <c r="B223" s="1" t="s">
        <v>59</v>
      </c>
      <c r="C223" s="3">
        <v>2322</v>
      </c>
      <c r="D223" s="1" t="s">
        <v>239</v>
      </c>
      <c r="E223" s="4">
        <v>1000000</v>
      </c>
      <c r="F223" s="4">
        <v>0</v>
      </c>
      <c r="G223" s="4">
        <v>0</v>
      </c>
      <c r="H223" s="4">
        <v>0</v>
      </c>
      <c r="I223" s="4">
        <v>1000000</v>
      </c>
      <c r="J223" s="4">
        <v>0</v>
      </c>
      <c r="K223" s="4">
        <v>2000000</v>
      </c>
      <c r="L223" s="4">
        <v>0</v>
      </c>
      <c r="M223" s="4">
        <v>0</v>
      </c>
      <c r="N223" s="4">
        <v>0</v>
      </c>
      <c r="O223" s="4">
        <v>0</v>
      </c>
      <c r="P223" s="4">
        <v>2000000</v>
      </c>
      <c r="Q223" s="5">
        <v>0</v>
      </c>
      <c r="R223" s="5">
        <v>0</v>
      </c>
      <c r="S223" s="5">
        <v>2000000</v>
      </c>
      <c r="T223" s="5">
        <v>0</v>
      </c>
      <c r="U223" s="6">
        <f t="shared" si="20"/>
        <v>2000000</v>
      </c>
      <c r="V223" s="6">
        <f t="shared" si="21"/>
        <v>2000000</v>
      </c>
      <c r="W223" s="6">
        <f t="shared" si="22"/>
        <v>0</v>
      </c>
    </row>
    <row r="224" spans="1:23" outlineLevel="2">
      <c r="A224" s="2" t="s">
        <v>232</v>
      </c>
      <c r="B224" s="1" t="s">
        <v>59</v>
      </c>
      <c r="C224" s="3">
        <v>2324</v>
      </c>
      <c r="D224" s="1" t="s">
        <v>240</v>
      </c>
      <c r="E224" s="4">
        <v>6000000</v>
      </c>
      <c r="F224" s="4">
        <v>0</v>
      </c>
      <c r="G224" s="4">
        <v>0</v>
      </c>
      <c r="H224" s="4">
        <v>10000000</v>
      </c>
      <c r="I224" s="4">
        <v>0</v>
      </c>
      <c r="J224" s="4">
        <v>0</v>
      </c>
      <c r="K224" s="4">
        <v>16000000</v>
      </c>
      <c r="L224" s="4">
        <v>0</v>
      </c>
      <c r="M224" s="4">
        <v>0</v>
      </c>
      <c r="N224" s="4">
        <v>0</v>
      </c>
      <c r="O224" s="4">
        <v>0</v>
      </c>
      <c r="P224" s="4">
        <v>16000000</v>
      </c>
      <c r="Q224" s="5">
        <v>0</v>
      </c>
      <c r="R224" s="5">
        <v>0</v>
      </c>
      <c r="S224" s="5">
        <v>6000000</v>
      </c>
      <c r="T224" s="5">
        <v>0</v>
      </c>
      <c r="U224" s="6">
        <f t="shared" si="20"/>
        <v>16000000</v>
      </c>
      <c r="V224" s="6">
        <f t="shared" si="21"/>
        <v>16000000</v>
      </c>
      <c r="W224" s="6">
        <f t="shared" si="22"/>
        <v>0</v>
      </c>
    </row>
    <row r="225" spans="1:23" outlineLevel="2">
      <c r="A225" s="2" t="s">
        <v>232</v>
      </c>
      <c r="B225" s="1" t="s">
        <v>59</v>
      </c>
      <c r="C225" s="3">
        <v>2326</v>
      </c>
      <c r="D225" s="1" t="s">
        <v>241</v>
      </c>
      <c r="E225" s="4">
        <v>1000000</v>
      </c>
      <c r="F225" s="4">
        <v>0</v>
      </c>
      <c r="G225" s="4">
        <v>0</v>
      </c>
      <c r="H225" s="4">
        <v>10000000</v>
      </c>
      <c r="I225" s="4">
        <v>117761010</v>
      </c>
      <c r="J225" s="4">
        <v>0</v>
      </c>
      <c r="K225" s="4">
        <v>128761010</v>
      </c>
      <c r="L225" s="4">
        <v>124376831</v>
      </c>
      <c r="M225" s="4">
        <v>124376831</v>
      </c>
      <c r="N225" s="4">
        <v>124376831</v>
      </c>
      <c r="O225" s="4">
        <v>110137831</v>
      </c>
      <c r="P225" s="4">
        <v>4384179</v>
      </c>
      <c r="Q225" s="5">
        <v>0</v>
      </c>
      <c r="R225" s="5">
        <v>14239000</v>
      </c>
      <c r="S225" s="5">
        <v>128761010</v>
      </c>
      <c r="T225" s="5">
        <v>0</v>
      </c>
      <c r="U225" s="6">
        <f t="shared" si="20"/>
        <v>4384179</v>
      </c>
      <c r="V225" s="6">
        <f t="shared" si="21"/>
        <v>4384179</v>
      </c>
      <c r="W225" s="6">
        <f t="shared" si="22"/>
        <v>0</v>
      </c>
    </row>
    <row r="226" spans="1:23" outlineLevel="2">
      <c r="A226" s="2" t="s">
        <v>232</v>
      </c>
      <c r="B226" s="1" t="s">
        <v>59</v>
      </c>
      <c r="C226" s="3">
        <v>2328</v>
      </c>
      <c r="D226" s="1" t="s">
        <v>169</v>
      </c>
      <c r="E226" s="4">
        <v>324000000</v>
      </c>
      <c r="F226" s="4">
        <v>0</v>
      </c>
      <c r="G226" s="4">
        <v>0</v>
      </c>
      <c r="H226" s="4">
        <v>0</v>
      </c>
      <c r="I226" s="4">
        <v>0</v>
      </c>
      <c r="J226" s="4">
        <v>148287596</v>
      </c>
      <c r="K226" s="4">
        <v>175712404</v>
      </c>
      <c r="L226" s="4">
        <v>0</v>
      </c>
      <c r="M226" s="4">
        <v>0</v>
      </c>
      <c r="N226" s="4">
        <v>0</v>
      </c>
      <c r="O226" s="4">
        <v>0</v>
      </c>
      <c r="P226" s="4">
        <v>175712404</v>
      </c>
      <c r="Q226" s="5">
        <v>0</v>
      </c>
      <c r="R226" s="5">
        <v>0</v>
      </c>
      <c r="S226" s="5">
        <v>175712404</v>
      </c>
      <c r="T226" s="5">
        <v>0</v>
      </c>
      <c r="U226" s="6">
        <f t="shared" si="20"/>
        <v>175712404</v>
      </c>
      <c r="V226" s="6">
        <f t="shared" si="21"/>
        <v>175712404</v>
      </c>
      <c r="W226" s="6">
        <f t="shared" si="22"/>
        <v>0</v>
      </c>
    </row>
    <row r="227" spans="1:23" s="19" customFormat="1" outlineLevel="1">
      <c r="A227" s="14" t="s">
        <v>1354</v>
      </c>
      <c r="B227" s="15"/>
      <c r="C227" s="8"/>
      <c r="D227" s="15"/>
      <c r="E227" s="16">
        <f t="shared" ref="E227:S227" si="38">SUBTOTAL(9,E216:E226)</f>
        <v>650000000</v>
      </c>
      <c r="F227" s="16">
        <f t="shared" si="38"/>
        <v>0</v>
      </c>
      <c r="G227" s="16">
        <f t="shared" si="38"/>
        <v>0</v>
      </c>
      <c r="H227" s="16">
        <f t="shared" si="38"/>
        <v>58920000</v>
      </c>
      <c r="I227" s="16">
        <f t="shared" si="38"/>
        <v>186287596</v>
      </c>
      <c r="J227" s="16">
        <f t="shared" si="38"/>
        <v>186287596</v>
      </c>
      <c r="K227" s="16">
        <f t="shared" si="38"/>
        <v>708920000</v>
      </c>
      <c r="L227" s="16">
        <f t="shared" si="38"/>
        <v>207074831</v>
      </c>
      <c r="M227" s="16">
        <f t="shared" si="38"/>
        <v>207074831</v>
      </c>
      <c r="N227" s="16">
        <f t="shared" si="38"/>
        <v>207074831</v>
      </c>
      <c r="O227" s="16">
        <f t="shared" si="38"/>
        <v>192835831</v>
      </c>
      <c r="P227" s="16">
        <f t="shared" si="38"/>
        <v>501845169</v>
      </c>
      <c r="Q227" s="17">
        <f t="shared" si="38"/>
        <v>0</v>
      </c>
      <c r="R227" s="17">
        <f t="shared" si="38"/>
        <v>21493000</v>
      </c>
      <c r="S227" s="17">
        <f t="shared" si="38"/>
        <v>681920000</v>
      </c>
      <c r="T227" s="17"/>
      <c r="U227" s="18"/>
      <c r="V227" s="18"/>
      <c r="W227" s="18">
        <f>SUBTOTAL(9,W216:W226)</f>
        <v>0</v>
      </c>
    </row>
    <row r="228" spans="1:23" ht="22.5" outlineLevel="2">
      <c r="A228" s="2" t="s">
        <v>242</v>
      </c>
      <c r="B228" s="1" t="s">
        <v>243</v>
      </c>
      <c r="C228" s="3"/>
      <c r="D228" s="1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U228" s="6">
        <f t="shared" si="20"/>
        <v>0</v>
      </c>
      <c r="V228" s="6">
        <f t="shared" si="21"/>
        <v>0</v>
      </c>
      <c r="W228" s="6">
        <f t="shared" si="22"/>
        <v>0</v>
      </c>
    </row>
    <row r="229" spans="1:23" outlineLevel="1">
      <c r="A229" s="14" t="s">
        <v>1355</v>
      </c>
      <c r="B229" s="1"/>
      <c r="C229" s="3"/>
      <c r="D229" s="1"/>
      <c r="E229" s="4">
        <f t="shared" ref="E229:S229" si="39">SUBTOTAL(9,E228:E228)</f>
        <v>0</v>
      </c>
      <c r="F229" s="4">
        <f t="shared" si="39"/>
        <v>0</v>
      </c>
      <c r="G229" s="4">
        <f t="shared" si="39"/>
        <v>0</v>
      </c>
      <c r="H229" s="4">
        <f t="shared" si="39"/>
        <v>0</v>
      </c>
      <c r="I229" s="4">
        <f t="shared" si="39"/>
        <v>0</v>
      </c>
      <c r="J229" s="4">
        <f t="shared" si="39"/>
        <v>0</v>
      </c>
      <c r="K229" s="4">
        <f t="shared" si="39"/>
        <v>0</v>
      </c>
      <c r="L229" s="4">
        <f t="shared" si="39"/>
        <v>0</v>
      </c>
      <c r="M229" s="4">
        <f t="shared" si="39"/>
        <v>0</v>
      </c>
      <c r="N229" s="4">
        <f t="shared" si="39"/>
        <v>0</v>
      </c>
      <c r="O229" s="4">
        <f t="shared" si="39"/>
        <v>0</v>
      </c>
      <c r="P229" s="4">
        <f t="shared" si="39"/>
        <v>0</v>
      </c>
      <c r="Q229" s="5">
        <f t="shared" si="39"/>
        <v>0</v>
      </c>
      <c r="R229" s="5">
        <f t="shared" si="39"/>
        <v>0</v>
      </c>
      <c r="S229" s="5">
        <f t="shared" si="39"/>
        <v>0</v>
      </c>
      <c r="U229" s="6"/>
      <c r="V229" s="6"/>
      <c r="W229" s="6">
        <f>SUBTOTAL(9,W228:W228)</f>
        <v>0</v>
      </c>
    </row>
    <row r="230" spans="1:23" outlineLevel="2">
      <c r="A230" s="2" t="s">
        <v>244</v>
      </c>
      <c r="B230" s="1" t="s">
        <v>245</v>
      </c>
      <c r="C230" s="3"/>
      <c r="D230" s="1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U230" s="6">
        <f t="shared" si="20"/>
        <v>0</v>
      </c>
      <c r="V230" s="6">
        <f t="shared" si="21"/>
        <v>0</v>
      </c>
      <c r="W230" s="6">
        <f t="shared" si="22"/>
        <v>0</v>
      </c>
    </row>
    <row r="231" spans="1:23" outlineLevel="1">
      <c r="A231" s="14" t="s">
        <v>1356</v>
      </c>
      <c r="B231" s="1"/>
      <c r="C231" s="3"/>
      <c r="D231" s="1"/>
      <c r="E231" s="4">
        <f t="shared" ref="E231:S231" si="40">SUBTOTAL(9,E230:E230)</f>
        <v>0</v>
      </c>
      <c r="F231" s="4">
        <f t="shared" si="40"/>
        <v>0</v>
      </c>
      <c r="G231" s="4">
        <f t="shared" si="40"/>
        <v>0</v>
      </c>
      <c r="H231" s="4">
        <f t="shared" si="40"/>
        <v>0</v>
      </c>
      <c r="I231" s="4">
        <f t="shared" si="40"/>
        <v>0</v>
      </c>
      <c r="J231" s="4">
        <f t="shared" si="40"/>
        <v>0</v>
      </c>
      <c r="K231" s="4">
        <f t="shared" si="40"/>
        <v>0</v>
      </c>
      <c r="L231" s="4">
        <f t="shared" si="40"/>
        <v>0</v>
      </c>
      <c r="M231" s="4">
        <f t="shared" si="40"/>
        <v>0</v>
      </c>
      <c r="N231" s="4">
        <f t="shared" si="40"/>
        <v>0</v>
      </c>
      <c r="O231" s="4">
        <f t="shared" si="40"/>
        <v>0</v>
      </c>
      <c r="P231" s="4">
        <f t="shared" si="40"/>
        <v>0</v>
      </c>
      <c r="Q231" s="5">
        <f t="shared" si="40"/>
        <v>0</v>
      </c>
      <c r="R231" s="5">
        <f t="shared" si="40"/>
        <v>0</v>
      </c>
      <c r="S231" s="5">
        <f t="shared" si="40"/>
        <v>0</v>
      </c>
      <c r="U231" s="6"/>
      <c r="V231" s="6"/>
      <c r="W231" s="6">
        <f>SUBTOTAL(9,W230:W230)</f>
        <v>0</v>
      </c>
    </row>
    <row r="232" spans="1:23" ht="22.5" outlineLevel="2">
      <c r="A232" s="2" t="s">
        <v>246</v>
      </c>
      <c r="B232" s="1" t="s">
        <v>30</v>
      </c>
      <c r="C232" s="3"/>
      <c r="D232" s="1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U232" s="6">
        <f t="shared" si="20"/>
        <v>0</v>
      </c>
      <c r="V232" s="6">
        <f t="shared" si="21"/>
        <v>0</v>
      </c>
      <c r="W232" s="6">
        <f t="shared" si="22"/>
        <v>0</v>
      </c>
    </row>
    <row r="233" spans="1:23" ht="22.5" outlineLevel="2">
      <c r="A233" s="2" t="s">
        <v>246</v>
      </c>
      <c r="B233" s="1" t="s">
        <v>30</v>
      </c>
      <c r="C233" s="3">
        <v>2600</v>
      </c>
      <c r="D233" s="1" t="s">
        <v>247</v>
      </c>
      <c r="E233" s="4">
        <v>1405650064</v>
      </c>
      <c r="F233" s="4">
        <v>0</v>
      </c>
      <c r="G233" s="4">
        <v>0</v>
      </c>
      <c r="H233" s="4">
        <v>0</v>
      </c>
      <c r="I233" s="4">
        <v>38301536</v>
      </c>
      <c r="J233" s="4">
        <v>0</v>
      </c>
      <c r="K233" s="4">
        <v>1443951600</v>
      </c>
      <c r="L233" s="4">
        <v>1443951600</v>
      </c>
      <c r="M233" s="4">
        <v>1443951600</v>
      </c>
      <c r="N233" s="4">
        <v>1443951600</v>
      </c>
      <c r="O233" s="4">
        <v>1443951600</v>
      </c>
      <c r="P233" s="4">
        <v>0</v>
      </c>
      <c r="Q233" s="5">
        <v>0</v>
      </c>
      <c r="R233" s="5">
        <v>38301536</v>
      </c>
      <c r="S233" s="5">
        <v>1443951600</v>
      </c>
      <c r="T233" s="5">
        <v>0</v>
      </c>
      <c r="U233" s="6">
        <f t="shared" ref="U233:U313" si="41">+K233-L233</f>
        <v>0</v>
      </c>
      <c r="V233" s="6">
        <f t="shared" ref="V233:V313" si="42">+K233-M233</f>
        <v>0</v>
      </c>
      <c r="W233" s="6">
        <f t="shared" ref="W233:W313" si="43">+M233-N233</f>
        <v>0</v>
      </c>
    </row>
    <row r="234" spans="1:23" ht="22.5" outlineLevel="2">
      <c r="A234" s="2" t="s">
        <v>246</v>
      </c>
      <c r="B234" s="1" t="s">
        <v>30</v>
      </c>
      <c r="C234" s="3">
        <v>2602</v>
      </c>
      <c r="D234" s="1" t="s">
        <v>248</v>
      </c>
      <c r="E234" s="4">
        <v>217541081</v>
      </c>
      <c r="F234" s="4">
        <v>0</v>
      </c>
      <c r="G234" s="4">
        <v>0</v>
      </c>
      <c r="H234" s="4">
        <v>0</v>
      </c>
      <c r="I234" s="4">
        <v>5927619</v>
      </c>
      <c r="J234" s="4">
        <v>0</v>
      </c>
      <c r="K234" s="4">
        <v>223468700</v>
      </c>
      <c r="L234" s="4">
        <v>223468700</v>
      </c>
      <c r="M234" s="4">
        <v>223468700</v>
      </c>
      <c r="N234" s="4">
        <v>223468700</v>
      </c>
      <c r="O234" s="4">
        <v>223468700</v>
      </c>
      <c r="P234" s="4">
        <v>0</v>
      </c>
      <c r="Q234" s="5">
        <v>0</v>
      </c>
      <c r="R234" s="5">
        <v>24056036</v>
      </c>
      <c r="S234" s="5">
        <v>223468700</v>
      </c>
      <c r="T234" s="5">
        <v>0</v>
      </c>
      <c r="U234" s="6">
        <f t="shared" si="41"/>
        <v>0</v>
      </c>
      <c r="V234" s="6">
        <f t="shared" si="42"/>
        <v>0</v>
      </c>
      <c r="W234" s="6">
        <f t="shared" si="43"/>
        <v>0</v>
      </c>
    </row>
    <row r="235" spans="1:23" ht="22.5" outlineLevel="2">
      <c r="A235" s="2" t="s">
        <v>246</v>
      </c>
      <c r="B235" s="1" t="s">
        <v>30</v>
      </c>
      <c r="C235" s="3">
        <v>2604</v>
      </c>
      <c r="D235" s="1" t="s">
        <v>249</v>
      </c>
      <c r="E235" s="4">
        <v>26104930</v>
      </c>
      <c r="F235" s="4">
        <v>0</v>
      </c>
      <c r="G235" s="4">
        <v>0</v>
      </c>
      <c r="H235" s="4">
        <v>0</v>
      </c>
      <c r="I235" s="4">
        <v>711314</v>
      </c>
      <c r="J235" s="4">
        <v>0</v>
      </c>
      <c r="K235" s="4">
        <v>26816244</v>
      </c>
      <c r="L235" s="4">
        <v>26816244</v>
      </c>
      <c r="M235" s="4">
        <v>26816244</v>
      </c>
      <c r="N235" s="4">
        <v>26816244</v>
      </c>
      <c r="O235" s="4">
        <v>26816244</v>
      </c>
      <c r="P235" s="4">
        <v>0</v>
      </c>
      <c r="Q235" s="5">
        <v>0</v>
      </c>
      <c r="R235" s="5">
        <v>2886723</v>
      </c>
      <c r="S235" s="5">
        <v>26816244</v>
      </c>
      <c r="T235" s="5">
        <v>0</v>
      </c>
      <c r="U235" s="6">
        <f t="shared" si="41"/>
        <v>0</v>
      </c>
      <c r="V235" s="6">
        <f t="shared" si="42"/>
        <v>0</v>
      </c>
      <c r="W235" s="6">
        <f t="shared" si="43"/>
        <v>0</v>
      </c>
    </row>
    <row r="236" spans="1:23" ht="22.5" outlineLevel="2">
      <c r="A236" s="2" t="s">
        <v>246</v>
      </c>
      <c r="B236" s="1" t="s">
        <v>30</v>
      </c>
      <c r="C236" s="3">
        <v>2606</v>
      </c>
      <c r="D236" s="1" t="s">
        <v>36</v>
      </c>
      <c r="E236" s="4">
        <v>200807152</v>
      </c>
      <c r="F236" s="4">
        <v>0</v>
      </c>
      <c r="G236" s="4">
        <v>0</v>
      </c>
      <c r="H236" s="4">
        <v>0</v>
      </c>
      <c r="I236" s="4">
        <v>5471648</v>
      </c>
      <c r="J236" s="4">
        <v>0</v>
      </c>
      <c r="K236" s="4">
        <v>206278800</v>
      </c>
      <c r="L236" s="4">
        <v>206278800</v>
      </c>
      <c r="M236" s="4">
        <v>206278800</v>
      </c>
      <c r="N236" s="4">
        <v>206278800</v>
      </c>
      <c r="O236" s="4">
        <v>206278800</v>
      </c>
      <c r="P236" s="4">
        <v>0</v>
      </c>
      <c r="Q236" s="5">
        <v>0</v>
      </c>
      <c r="R236" s="5">
        <v>22205570</v>
      </c>
      <c r="S236" s="5">
        <v>206278800</v>
      </c>
      <c r="T236" s="5">
        <v>0</v>
      </c>
      <c r="U236" s="6">
        <f t="shared" si="41"/>
        <v>0</v>
      </c>
      <c r="V236" s="6">
        <f t="shared" si="42"/>
        <v>0</v>
      </c>
      <c r="W236" s="6">
        <f t="shared" si="43"/>
        <v>0</v>
      </c>
    </row>
    <row r="237" spans="1:23" s="19" customFormat="1" outlineLevel="1">
      <c r="A237" s="14" t="s">
        <v>1357</v>
      </c>
      <c r="B237" s="15"/>
      <c r="C237" s="8"/>
      <c r="D237" s="15"/>
      <c r="E237" s="16">
        <f t="shared" ref="E237:S237" si="44">SUBTOTAL(9,E232:E236)</f>
        <v>1850103227</v>
      </c>
      <c r="F237" s="16">
        <f t="shared" si="44"/>
        <v>0</v>
      </c>
      <c r="G237" s="16">
        <f t="shared" si="44"/>
        <v>0</v>
      </c>
      <c r="H237" s="16">
        <f t="shared" si="44"/>
        <v>0</v>
      </c>
      <c r="I237" s="16">
        <f t="shared" si="44"/>
        <v>50412117</v>
      </c>
      <c r="J237" s="16">
        <f t="shared" si="44"/>
        <v>0</v>
      </c>
      <c r="K237" s="16">
        <f t="shared" si="44"/>
        <v>1900515344</v>
      </c>
      <c r="L237" s="16">
        <f t="shared" si="44"/>
        <v>1900515344</v>
      </c>
      <c r="M237" s="16">
        <f t="shared" si="44"/>
        <v>1900515344</v>
      </c>
      <c r="N237" s="16">
        <f t="shared" si="44"/>
        <v>1900515344</v>
      </c>
      <c r="O237" s="16">
        <f t="shared" si="44"/>
        <v>1900515344</v>
      </c>
      <c r="P237" s="16">
        <f t="shared" si="44"/>
        <v>0</v>
      </c>
      <c r="Q237" s="17">
        <f t="shared" si="44"/>
        <v>0</v>
      </c>
      <c r="R237" s="17">
        <f t="shared" si="44"/>
        <v>87449865</v>
      </c>
      <c r="S237" s="17">
        <f t="shared" si="44"/>
        <v>1900515344</v>
      </c>
      <c r="T237" s="17"/>
      <c r="U237" s="18"/>
      <c r="V237" s="18"/>
      <c r="W237" s="18">
        <f>SUBTOTAL(9,W232:W236)</f>
        <v>0</v>
      </c>
    </row>
    <row r="238" spans="1:23" ht="22.5" outlineLevel="2">
      <c r="A238" s="2" t="s">
        <v>250</v>
      </c>
      <c r="B238" s="1" t="s">
        <v>52</v>
      </c>
      <c r="C238" s="3"/>
      <c r="D238" s="1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U238" s="6">
        <f t="shared" si="41"/>
        <v>0</v>
      </c>
      <c r="V238" s="6">
        <f t="shared" si="42"/>
        <v>0</v>
      </c>
      <c r="W238" s="6">
        <f t="shared" si="43"/>
        <v>0</v>
      </c>
    </row>
    <row r="239" spans="1:23" ht="22.5" outlineLevel="2">
      <c r="A239" s="2" t="s">
        <v>250</v>
      </c>
      <c r="B239" s="1" t="s">
        <v>52</v>
      </c>
      <c r="C239" s="3">
        <v>2610</v>
      </c>
      <c r="D239" s="1" t="s">
        <v>251</v>
      </c>
      <c r="E239" s="4">
        <v>126508506</v>
      </c>
      <c r="F239" s="4">
        <v>0</v>
      </c>
      <c r="G239" s="4">
        <v>0</v>
      </c>
      <c r="H239" s="4">
        <v>0</v>
      </c>
      <c r="I239" s="4">
        <v>3447138</v>
      </c>
      <c r="J239" s="4">
        <v>0</v>
      </c>
      <c r="K239" s="4">
        <v>129955644</v>
      </c>
      <c r="L239" s="4">
        <v>129955644</v>
      </c>
      <c r="M239" s="4">
        <v>129955644</v>
      </c>
      <c r="N239" s="4">
        <v>129955644</v>
      </c>
      <c r="O239" s="4">
        <v>129955644</v>
      </c>
      <c r="P239" s="4">
        <v>0</v>
      </c>
      <c r="Q239" s="5">
        <v>0</v>
      </c>
      <c r="R239" s="5">
        <v>3447138</v>
      </c>
      <c r="S239" s="5">
        <v>129955644</v>
      </c>
      <c r="T239" s="5">
        <v>0</v>
      </c>
      <c r="U239" s="6">
        <f t="shared" si="41"/>
        <v>0</v>
      </c>
      <c r="V239" s="6">
        <f t="shared" si="42"/>
        <v>0</v>
      </c>
      <c r="W239" s="6">
        <f t="shared" si="43"/>
        <v>0</v>
      </c>
    </row>
    <row r="240" spans="1:23" s="19" customFormat="1" outlineLevel="1">
      <c r="A240" s="14" t="s">
        <v>1358</v>
      </c>
      <c r="B240" s="15"/>
      <c r="C240" s="8"/>
      <c r="D240" s="15"/>
      <c r="E240" s="16">
        <f t="shared" ref="E240:S240" si="45">SUBTOTAL(9,E238:E239)</f>
        <v>126508506</v>
      </c>
      <c r="F240" s="16">
        <f t="shared" si="45"/>
        <v>0</v>
      </c>
      <c r="G240" s="16">
        <f t="shared" si="45"/>
        <v>0</v>
      </c>
      <c r="H240" s="16">
        <f t="shared" si="45"/>
        <v>0</v>
      </c>
      <c r="I240" s="16">
        <f t="shared" si="45"/>
        <v>3447138</v>
      </c>
      <c r="J240" s="16">
        <f t="shared" si="45"/>
        <v>0</v>
      </c>
      <c r="K240" s="16">
        <f t="shared" si="45"/>
        <v>129955644</v>
      </c>
      <c r="L240" s="16">
        <f t="shared" si="45"/>
        <v>129955644</v>
      </c>
      <c r="M240" s="16">
        <f t="shared" si="45"/>
        <v>129955644</v>
      </c>
      <c r="N240" s="16">
        <f t="shared" si="45"/>
        <v>129955644</v>
      </c>
      <c r="O240" s="16">
        <f t="shared" si="45"/>
        <v>129955644</v>
      </c>
      <c r="P240" s="16">
        <f t="shared" si="45"/>
        <v>0</v>
      </c>
      <c r="Q240" s="17">
        <f t="shared" si="45"/>
        <v>0</v>
      </c>
      <c r="R240" s="17">
        <f t="shared" si="45"/>
        <v>3447138</v>
      </c>
      <c r="S240" s="17">
        <f t="shared" si="45"/>
        <v>129955644</v>
      </c>
      <c r="T240" s="17"/>
      <c r="U240" s="18"/>
      <c r="V240" s="18"/>
      <c r="W240" s="18">
        <f>SUBTOTAL(9,W238:W239)</f>
        <v>0</v>
      </c>
    </row>
    <row r="241" spans="1:23" outlineLevel="2">
      <c r="A241" s="2" t="s">
        <v>252</v>
      </c>
      <c r="B241" s="1" t="s">
        <v>59</v>
      </c>
      <c r="C241" s="3"/>
      <c r="D241" s="1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U241" s="6">
        <f t="shared" si="41"/>
        <v>0</v>
      </c>
      <c r="V241" s="6">
        <f t="shared" si="42"/>
        <v>0</v>
      </c>
      <c r="W241" s="6">
        <f t="shared" si="43"/>
        <v>0</v>
      </c>
    </row>
    <row r="242" spans="1:23" ht="22.5" outlineLevel="2">
      <c r="A242" s="2" t="s">
        <v>252</v>
      </c>
      <c r="B242" s="1" t="s">
        <v>59</v>
      </c>
      <c r="C242" s="3">
        <v>2620</v>
      </c>
      <c r="D242" s="1" t="s">
        <v>253</v>
      </c>
      <c r="E242" s="4">
        <v>843390038</v>
      </c>
      <c r="F242" s="4">
        <v>0</v>
      </c>
      <c r="G242" s="4">
        <v>0</v>
      </c>
      <c r="H242" s="4">
        <v>0</v>
      </c>
      <c r="I242" s="4">
        <v>22980922</v>
      </c>
      <c r="J242" s="4">
        <v>0</v>
      </c>
      <c r="K242" s="4">
        <v>866370960</v>
      </c>
      <c r="L242" s="4">
        <v>866370960</v>
      </c>
      <c r="M242" s="4">
        <v>866370960</v>
      </c>
      <c r="N242" s="4">
        <v>866370960</v>
      </c>
      <c r="O242" s="4">
        <v>866370960</v>
      </c>
      <c r="P242" s="4">
        <v>0</v>
      </c>
      <c r="Q242" s="5">
        <v>0</v>
      </c>
      <c r="R242" s="5">
        <v>93263427</v>
      </c>
      <c r="S242" s="5">
        <v>866370960</v>
      </c>
      <c r="T242" s="5">
        <v>0</v>
      </c>
      <c r="U242" s="6">
        <f t="shared" si="41"/>
        <v>0</v>
      </c>
      <c r="V242" s="6">
        <f t="shared" si="42"/>
        <v>0</v>
      </c>
      <c r="W242" s="6">
        <f t="shared" si="43"/>
        <v>0</v>
      </c>
    </row>
    <row r="243" spans="1:23" s="19" customFormat="1" outlineLevel="1">
      <c r="A243" s="14" t="s">
        <v>1359</v>
      </c>
      <c r="B243" s="15"/>
      <c r="C243" s="8"/>
      <c r="D243" s="15"/>
      <c r="E243" s="16">
        <f t="shared" ref="E243:S243" si="46">SUBTOTAL(9,E241:E242)</f>
        <v>843390038</v>
      </c>
      <c r="F243" s="16">
        <f t="shared" si="46"/>
        <v>0</v>
      </c>
      <c r="G243" s="16">
        <f t="shared" si="46"/>
        <v>0</v>
      </c>
      <c r="H243" s="16">
        <f t="shared" si="46"/>
        <v>0</v>
      </c>
      <c r="I243" s="16">
        <f t="shared" si="46"/>
        <v>22980922</v>
      </c>
      <c r="J243" s="16">
        <f t="shared" si="46"/>
        <v>0</v>
      </c>
      <c r="K243" s="16">
        <f t="shared" si="46"/>
        <v>866370960</v>
      </c>
      <c r="L243" s="16">
        <f t="shared" si="46"/>
        <v>866370960</v>
      </c>
      <c r="M243" s="16">
        <f t="shared" si="46"/>
        <v>866370960</v>
      </c>
      <c r="N243" s="16">
        <f t="shared" si="46"/>
        <v>866370960</v>
      </c>
      <c r="O243" s="16">
        <f t="shared" si="46"/>
        <v>866370960</v>
      </c>
      <c r="P243" s="16">
        <f t="shared" si="46"/>
        <v>0</v>
      </c>
      <c r="Q243" s="17">
        <f t="shared" si="46"/>
        <v>0</v>
      </c>
      <c r="R243" s="17">
        <f t="shared" si="46"/>
        <v>93263427</v>
      </c>
      <c r="S243" s="17">
        <f t="shared" si="46"/>
        <v>866370960</v>
      </c>
      <c r="T243" s="17"/>
      <c r="U243" s="18"/>
      <c r="V243" s="18"/>
      <c r="W243" s="18">
        <f>SUBTOTAL(9,W241:W242)</f>
        <v>0</v>
      </c>
    </row>
    <row r="244" spans="1:23" outlineLevel="2">
      <c r="A244" s="2" t="s">
        <v>254</v>
      </c>
      <c r="B244" s="1" t="s">
        <v>255</v>
      </c>
      <c r="C244" s="3"/>
      <c r="D244" s="1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U244" s="6">
        <f t="shared" si="41"/>
        <v>0</v>
      </c>
      <c r="V244" s="6">
        <f t="shared" si="42"/>
        <v>0</v>
      </c>
      <c r="W244" s="6">
        <f t="shared" si="43"/>
        <v>0</v>
      </c>
    </row>
    <row r="245" spans="1:23" outlineLevel="1">
      <c r="A245" s="14" t="s">
        <v>1360</v>
      </c>
      <c r="B245" s="1"/>
      <c r="C245" s="3"/>
      <c r="D245" s="1"/>
      <c r="E245" s="4">
        <f t="shared" ref="E245:S245" si="47">SUBTOTAL(9,E244:E244)</f>
        <v>0</v>
      </c>
      <c r="F245" s="4">
        <f t="shared" si="47"/>
        <v>0</v>
      </c>
      <c r="G245" s="4">
        <f t="shared" si="47"/>
        <v>0</v>
      </c>
      <c r="H245" s="4">
        <f t="shared" si="47"/>
        <v>0</v>
      </c>
      <c r="I245" s="4">
        <f t="shared" si="47"/>
        <v>0</v>
      </c>
      <c r="J245" s="4">
        <f t="shared" si="47"/>
        <v>0</v>
      </c>
      <c r="K245" s="4">
        <f t="shared" si="47"/>
        <v>0</v>
      </c>
      <c r="L245" s="4">
        <f t="shared" si="47"/>
        <v>0</v>
      </c>
      <c r="M245" s="4">
        <f t="shared" si="47"/>
        <v>0</v>
      </c>
      <c r="N245" s="4">
        <f t="shared" si="47"/>
        <v>0</v>
      </c>
      <c r="O245" s="4">
        <f t="shared" si="47"/>
        <v>0</v>
      </c>
      <c r="P245" s="4">
        <f t="shared" si="47"/>
        <v>0</v>
      </c>
      <c r="Q245" s="5">
        <f t="shared" si="47"/>
        <v>0</v>
      </c>
      <c r="R245" s="5">
        <f t="shared" si="47"/>
        <v>0</v>
      </c>
      <c r="S245" s="5">
        <f t="shared" si="47"/>
        <v>0</v>
      </c>
      <c r="U245" s="6"/>
      <c r="V245" s="6"/>
      <c r="W245" s="6">
        <f>SUBTOTAL(9,W244:W244)</f>
        <v>0</v>
      </c>
    </row>
    <row r="246" spans="1:23" outlineLevel="2">
      <c r="A246" s="2" t="s">
        <v>256</v>
      </c>
      <c r="B246" s="1" t="s">
        <v>257</v>
      </c>
      <c r="C246" s="3"/>
      <c r="D246" s="1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U246" s="6">
        <f t="shared" si="41"/>
        <v>0</v>
      </c>
      <c r="V246" s="6">
        <f t="shared" si="42"/>
        <v>0</v>
      </c>
      <c r="W246" s="6">
        <f t="shared" si="43"/>
        <v>0</v>
      </c>
    </row>
    <row r="247" spans="1:23" ht="22.5" outlineLevel="2">
      <c r="A247" s="2" t="s">
        <v>256</v>
      </c>
      <c r="B247" s="1" t="s">
        <v>257</v>
      </c>
      <c r="C247" s="3">
        <v>2630</v>
      </c>
      <c r="D247" s="1" t="s">
        <v>193</v>
      </c>
      <c r="E247" s="4">
        <v>162190392</v>
      </c>
      <c r="F247" s="4">
        <v>0</v>
      </c>
      <c r="G247" s="4">
        <v>0</v>
      </c>
      <c r="H247" s="4">
        <v>0</v>
      </c>
      <c r="I247" s="4">
        <v>4419408</v>
      </c>
      <c r="J247" s="4">
        <v>0</v>
      </c>
      <c r="K247" s="4">
        <v>166609800</v>
      </c>
      <c r="L247" s="4">
        <v>166609800</v>
      </c>
      <c r="M247" s="4">
        <v>166609800</v>
      </c>
      <c r="N247" s="4">
        <v>166609800</v>
      </c>
      <c r="O247" s="4">
        <v>166609800</v>
      </c>
      <c r="P247" s="4">
        <v>0</v>
      </c>
      <c r="Q247" s="5">
        <v>0</v>
      </c>
      <c r="R247" s="5">
        <v>4419408</v>
      </c>
      <c r="S247" s="5">
        <v>166609800</v>
      </c>
      <c r="T247" s="5">
        <v>0</v>
      </c>
      <c r="U247" s="6">
        <f t="shared" si="41"/>
        <v>0</v>
      </c>
      <c r="V247" s="6">
        <f t="shared" si="42"/>
        <v>0</v>
      </c>
      <c r="W247" s="6">
        <f t="shared" si="43"/>
        <v>0</v>
      </c>
    </row>
    <row r="248" spans="1:23" ht="22.5" outlineLevel="2">
      <c r="A248" s="2" t="s">
        <v>256</v>
      </c>
      <c r="B248" s="1" t="s">
        <v>257</v>
      </c>
      <c r="C248" s="3">
        <v>2632</v>
      </c>
      <c r="D248" s="1" t="s">
        <v>194</v>
      </c>
      <c r="E248" s="4">
        <v>114884861</v>
      </c>
      <c r="F248" s="4">
        <v>0</v>
      </c>
      <c r="G248" s="4">
        <v>0</v>
      </c>
      <c r="H248" s="4">
        <v>0</v>
      </c>
      <c r="I248" s="4">
        <v>3130414</v>
      </c>
      <c r="J248" s="4">
        <v>0</v>
      </c>
      <c r="K248" s="4">
        <v>118015275</v>
      </c>
      <c r="L248" s="4">
        <v>118015275</v>
      </c>
      <c r="M248" s="4">
        <v>118015275</v>
      </c>
      <c r="N248" s="4">
        <v>118015275</v>
      </c>
      <c r="O248" s="4">
        <v>118015275</v>
      </c>
      <c r="P248" s="4">
        <v>0</v>
      </c>
      <c r="Q248" s="5">
        <v>0</v>
      </c>
      <c r="R248" s="5">
        <v>3130414</v>
      </c>
      <c r="S248" s="5">
        <v>118015275</v>
      </c>
      <c r="T248" s="5">
        <v>0</v>
      </c>
      <c r="U248" s="6">
        <f t="shared" si="41"/>
        <v>0</v>
      </c>
      <c r="V248" s="6">
        <f t="shared" si="42"/>
        <v>0</v>
      </c>
      <c r="W248" s="6">
        <f t="shared" si="43"/>
        <v>0</v>
      </c>
    </row>
    <row r="249" spans="1:23" outlineLevel="2">
      <c r="A249" s="2" t="s">
        <v>256</v>
      </c>
      <c r="B249" s="1" t="s">
        <v>257</v>
      </c>
      <c r="C249" s="3">
        <v>2634</v>
      </c>
      <c r="D249" s="1" t="s">
        <v>195</v>
      </c>
      <c r="E249" s="4">
        <v>9407043</v>
      </c>
      <c r="F249" s="4">
        <v>0</v>
      </c>
      <c r="G249" s="4">
        <v>0</v>
      </c>
      <c r="H249" s="4">
        <v>0</v>
      </c>
      <c r="I249" s="4">
        <v>256326</v>
      </c>
      <c r="J249" s="4">
        <v>0</v>
      </c>
      <c r="K249" s="4">
        <v>9663369</v>
      </c>
      <c r="L249" s="4">
        <v>9663369</v>
      </c>
      <c r="M249" s="4">
        <v>9663369</v>
      </c>
      <c r="N249" s="4">
        <v>9663369</v>
      </c>
      <c r="O249" s="4">
        <v>9663369</v>
      </c>
      <c r="P249" s="4">
        <v>0</v>
      </c>
      <c r="Q249" s="5">
        <v>0</v>
      </c>
      <c r="R249" s="5">
        <v>256326</v>
      </c>
      <c r="S249" s="5">
        <v>9663369</v>
      </c>
      <c r="T249" s="5">
        <v>0</v>
      </c>
      <c r="U249" s="6">
        <f t="shared" si="41"/>
        <v>0</v>
      </c>
      <c r="V249" s="6">
        <f t="shared" si="42"/>
        <v>0</v>
      </c>
      <c r="W249" s="6">
        <f t="shared" si="43"/>
        <v>0</v>
      </c>
    </row>
    <row r="250" spans="1:23" s="19" customFormat="1" outlineLevel="1">
      <c r="A250" s="14" t="s">
        <v>1361</v>
      </c>
      <c r="B250" s="15"/>
      <c r="C250" s="8"/>
      <c r="D250" s="15"/>
      <c r="E250" s="16">
        <f t="shared" ref="E250:S250" si="48">SUBTOTAL(9,E246:E249)</f>
        <v>286482296</v>
      </c>
      <c r="F250" s="16">
        <f t="shared" si="48"/>
        <v>0</v>
      </c>
      <c r="G250" s="16">
        <f t="shared" si="48"/>
        <v>0</v>
      </c>
      <c r="H250" s="16">
        <f t="shared" si="48"/>
        <v>0</v>
      </c>
      <c r="I250" s="16">
        <f t="shared" si="48"/>
        <v>7806148</v>
      </c>
      <c r="J250" s="16">
        <f t="shared" si="48"/>
        <v>0</v>
      </c>
      <c r="K250" s="16">
        <f t="shared" si="48"/>
        <v>294288444</v>
      </c>
      <c r="L250" s="16">
        <f t="shared" si="48"/>
        <v>294288444</v>
      </c>
      <c r="M250" s="16">
        <f t="shared" si="48"/>
        <v>294288444</v>
      </c>
      <c r="N250" s="16">
        <f t="shared" si="48"/>
        <v>294288444</v>
      </c>
      <c r="O250" s="16">
        <f t="shared" si="48"/>
        <v>294288444</v>
      </c>
      <c r="P250" s="16">
        <f t="shared" si="48"/>
        <v>0</v>
      </c>
      <c r="Q250" s="17">
        <f t="shared" si="48"/>
        <v>0</v>
      </c>
      <c r="R250" s="17">
        <f t="shared" si="48"/>
        <v>7806148</v>
      </c>
      <c r="S250" s="17">
        <f t="shared" si="48"/>
        <v>294288444</v>
      </c>
      <c r="T250" s="17"/>
      <c r="U250" s="18"/>
      <c r="V250" s="18"/>
      <c r="W250" s="18">
        <f>SUBTOTAL(9,W246:W249)</f>
        <v>0</v>
      </c>
    </row>
    <row r="251" spans="1:23" ht="22.5" outlineLevel="2">
      <c r="A251" s="2" t="s">
        <v>258</v>
      </c>
      <c r="B251" s="1" t="s">
        <v>259</v>
      </c>
      <c r="C251" s="3"/>
      <c r="D251" s="1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U251" s="6">
        <f t="shared" si="41"/>
        <v>0</v>
      </c>
      <c r="V251" s="6">
        <f t="shared" si="42"/>
        <v>0</v>
      </c>
      <c r="W251" s="6">
        <f t="shared" si="43"/>
        <v>0</v>
      </c>
    </row>
    <row r="252" spans="1:23" outlineLevel="1">
      <c r="A252" s="14" t="s">
        <v>1362</v>
      </c>
      <c r="B252" s="1"/>
      <c r="C252" s="3"/>
      <c r="D252" s="1"/>
      <c r="E252" s="4">
        <f t="shared" ref="E252:S252" si="49">SUBTOTAL(9,E251:E251)</f>
        <v>0</v>
      </c>
      <c r="F252" s="4">
        <f t="shared" si="49"/>
        <v>0</v>
      </c>
      <c r="G252" s="4">
        <f t="shared" si="49"/>
        <v>0</v>
      </c>
      <c r="H252" s="4">
        <f t="shared" si="49"/>
        <v>0</v>
      </c>
      <c r="I252" s="4">
        <f t="shared" si="49"/>
        <v>0</v>
      </c>
      <c r="J252" s="4">
        <f t="shared" si="49"/>
        <v>0</v>
      </c>
      <c r="K252" s="4">
        <f t="shared" si="49"/>
        <v>0</v>
      </c>
      <c r="L252" s="4">
        <f t="shared" si="49"/>
        <v>0</v>
      </c>
      <c r="M252" s="4">
        <f t="shared" si="49"/>
        <v>0</v>
      </c>
      <c r="N252" s="4">
        <f t="shared" si="49"/>
        <v>0</v>
      </c>
      <c r="O252" s="4">
        <f t="shared" si="49"/>
        <v>0</v>
      </c>
      <c r="P252" s="4">
        <f t="shared" si="49"/>
        <v>0</v>
      </c>
      <c r="Q252" s="5">
        <f t="shared" si="49"/>
        <v>0</v>
      </c>
      <c r="R252" s="5">
        <f t="shared" si="49"/>
        <v>0</v>
      </c>
      <c r="S252" s="5">
        <f t="shared" si="49"/>
        <v>0</v>
      </c>
      <c r="U252" s="6"/>
      <c r="V252" s="6"/>
      <c r="W252" s="6">
        <f>SUBTOTAL(9,W251:W251)</f>
        <v>0</v>
      </c>
    </row>
    <row r="253" spans="1:23" outlineLevel="2">
      <c r="A253" s="2" t="s">
        <v>260</v>
      </c>
      <c r="B253" s="1" t="s">
        <v>261</v>
      </c>
      <c r="C253" s="3"/>
      <c r="D253" s="1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U253" s="6">
        <f t="shared" si="41"/>
        <v>0</v>
      </c>
      <c r="V253" s="6">
        <f t="shared" si="42"/>
        <v>0</v>
      </c>
      <c r="W253" s="6">
        <f t="shared" si="43"/>
        <v>0</v>
      </c>
    </row>
    <row r="254" spans="1:23" outlineLevel="1">
      <c r="A254" s="14" t="s">
        <v>1363</v>
      </c>
      <c r="B254" s="1"/>
      <c r="C254" s="3"/>
      <c r="D254" s="1"/>
      <c r="E254" s="4">
        <f t="shared" ref="E254:S254" si="50">SUBTOTAL(9,E253:E253)</f>
        <v>0</v>
      </c>
      <c r="F254" s="4">
        <f t="shared" si="50"/>
        <v>0</v>
      </c>
      <c r="G254" s="4">
        <f t="shared" si="50"/>
        <v>0</v>
      </c>
      <c r="H254" s="4">
        <f t="shared" si="50"/>
        <v>0</v>
      </c>
      <c r="I254" s="4">
        <f t="shared" si="50"/>
        <v>0</v>
      </c>
      <c r="J254" s="4">
        <f t="shared" si="50"/>
        <v>0</v>
      </c>
      <c r="K254" s="4">
        <f t="shared" si="50"/>
        <v>0</v>
      </c>
      <c r="L254" s="4">
        <f t="shared" si="50"/>
        <v>0</v>
      </c>
      <c r="M254" s="4">
        <f t="shared" si="50"/>
        <v>0</v>
      </c>
      <c r="N254" s="4">
        <f t="shared" si="50"/>
        <v>0</v>
      </c>
      <c r="O254" s="4">
        <f t="shared" si="50"/>
        <v>0</v>
      </c>
      <c r="P254" s="4">
        <f t="shared" si="50"/>
        <v>0</v>
      </c>
      <c r="Q254" s="5">
        <f t="shared" si="50"/>
        <v>0</v>
      </c>
      <c r="R254" s="5">
        <f t="shared" si="50"/>
        <v>0</v>
      </c>
      <c r="S254" s="5">
        <f t="shared" si="50"/>
        <v>0</v>
      </c>
      <c r="U254" s="6"/>
      <c r="V254" s="6"/>
      <c r="W254" s="6">
        <f>SUBTOTAL(9,W253:W253)</f>
        <v>0</v>
      </c>
    </row>
    <row r="255" spans="1:23" outlineLevel="2">
      <c r="A255" s="2" t="s">
        <v>262</v>
      </c>
      <c r="B255" s="1" t="s">
        <v>263</v>
      </c>
      <c r="C255" s="3"/>
      <c r="D255" s="1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U255" s="6">
        <f t="shared" si="41"/>
        <v>0</v>
      </c>
      <c r="V255" s="6">
        <f t="shared" si="42"/>
        <v>0</v>
      </c>
      <c r="W255" s="6">
        <f t="shared" si="43"/>
        <v>0</v>
      </c>
    </row>
    <row r="256" spans="1:23" ht="22.5" outlineLevel="2">
      <c r="A256" s="2" t="s">
        <v>262</v>
      </c>
      <c r="B256" s="1" t="s">
        <v>263</v>
      </c>
      <c r="C256" s="3">
        <v>3000</v>
      </c>
      <c r="D256" s="1" t="s">
        <v>264</v>
      </c>
      <c r="E256" s="4">
        <v>7050000000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7050000000</v>
      </c>
      <c r="L256" s="4">
        <v>7050000000</v>
      </c>
      <c r="M256" s="4">
        <v>7050000000</v>
      </c>
      <c r="N256" s="4">
        <v>7050000000</v>
      </c>
      <c r="O256" s="4">
        <v>7050000000</v>
      </c>
      <c r="P256" s="4">
        <v>0</v>
      </c>
      <c r="Q256" s="5">
        <v>0</v>
      </c>
      <c r="R256" s="5">
        <v>0</v>
      </c>
      <c r="S256" s="5">
        <v>7050000000</v>
      </c>
      <c r="T256" s="5">
        <v>0</v>
      </c>
      <c r="U256" s="6">
        <f t="shared" si="41"/>
        <v>0</v>
      </c>
      <c r="V256" s="6">
        <f t="shared" si="42"/>
        <v>0</v>
      </c>
      <c r="W256" s="6">
        <f t="shared" si="43"/>
        <v>0</v>
      </c>
    </row>
    <row r="257" spans="1:23" ht="22.5" outlineLevel="2">
      <c r="A257" s="2" t="s">
        <v>262</v>
      </c>
      <c r="B257" s="1" t="s">
        <v>263</v>
      </c>
      <c r="C257" s="3">
        <v>3002</v>
      </c>
      <c r="D257" s="1" t="s">
        <v>265</v>
      </c>
      <c r="E257" s="4">
        <v>11539309319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11539309319</v>
      </c>
      <c r="L257" s="4">
        <v>10503694402</v>
      </c>
      <c r="M257" s="4">
        <v>10503694402</v>
      </c>
      <c r="N257" s="4">
        <v>10503694402</v>
      </c>
      <c r="O257" s="4">
        <v>10503694402</v>
      </c>
      <c r="P257" s="4">
        <v>1035614917</v>
      </c>
      <c r="Q257" s="5">
        <v>0</v>
      </c>
      <c r="R257" s="5">
        <v>612047924</v>
      </c>
      <c r="S257" s="5">
        <v>11539309319</v>
      </c>
      <c r="T257" s="5">
        <v>0</v>
      </c>
      <c r="U257" s="6">
        <f t="shared" si="41"/>
        <v>1035614917</v>
      </c>
      <c r="V257" s="6">
        <f t="shared" si="42"/>
        <v>1035614917</v>
      </c>
      <c r="W257" s="6">
        <f t="shared" si="43"/>
        <v>0</v>
      </c>
    </row>
    <row r="258" spans="1:23" s="19" customFormat="1" outlineLevel="1">
      <c r="A258" s="14" t="s">
        <v>1364</v>
      </c>
      <c r="B258" s="15"/>
      <c r="C258" s="8"/>
      <c r="D258" s="15"/>
      <c r="E258" s="16">
        <f t="shared" ref="E258:S258" si="51">SUBTOTAL(9,E255:E257)</f>
        <v>18589309319</v>
      </c>
      <c r="F258" s="16">
        <f t="shared" si="51"/>
        <v>0</v>
      </c>
      <c r="G258" s="16">
        <f t="shared" si="51"/>
        <v>0</v>
      </c>
      <c r="H258" s="16">
        <f t="shared" si="51"/>
        <v>0</v>
      </c>
      <c r="I258" s="16">
        <f t="shared" si="51"/>
        <v>0</v>
      </c>
      <c r="J258" s="16">
        <f t="shared" si="51"/>
        <v>0</v>
      </c>
      <c r="K258" s="16">
        <f t="shared" si="51"/>
        <v>18589309319</v>
      </c>
      <c r="L258" s="16">
        <f t="shared" si="51"/>
        <v>17553694402</v>
      </c>
      <c r="M258" s="16">
        <f t="shared" si="51"/>
        <v>17553694402</v>
      </c>
      <c r="N258" s="16">
        <f t="shared" si="51"/>
        <v>17553694402</v>
      </c>
      <c r="O258" s="16">
        <f t="shared" si="51"/>
        <v>17553694402</v>
      </c>
      <c r="P258" s="16">
        <f t="shared" si="51"/>
        <v>1035614917</v>
      </c>
      <c r="Q258" s="17">
        <f t="shared" si="51"/>
        <v>0</v>
      </c>
      <c r="R258" s="17">
        <f t="shared" si="51"/>
        <v>612047924</v>
      </c>
      <c r="S258" s="17">
        <f t="shared" si="51"/>
        <v>18589309319</v>
      </c>
      <c r="T258" s="17"/>
      <c r="U258" s="18"/>
      <c r="V258" s="18"/>
      <c r="W258" s="18">
        <f>SUBTOTAL(9,W255:W257)</f>
        <v>0</v>
      </c>
    </row>
    <row r="259" spans="1:23" ht="22.5" outlineLevel="2">
      <c r="A259" s="2" t="s">
        <v>266</v>
      </c>
      <c r="B259" s="1" t="s">
        <v>267</v>
      </c>
      <c r="C259" s="3"/>
      <c r="D259" s="1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U259" s="6">
        <f t="shared" si="41"/>
        <v>0</v>
      </c>
      <c r="V259" s="6">
        <f t="shared" si="42"/>
        <v>0</v>
      </c>
      <c r="W259" s="6">
        <f t="shared" si="43"/>
        <v>0</v>
      </c>
    </row>
    <row r="260" spans="1:23" ht="22.5" outlineLevel="2">
      <c r="A260" s="2" t="s">
        <v>266</v>
      </c>
      <c r="B260" s="1" t="s">
        <v>267</v>
      </c>
      <c r="C260" s="3">
        <v>3004</v>
      </c>
      <c r="D260" s="1" t="s">
        <v>268</v>
      </c>
      <c r="E260" s="4">
        <v>3119047619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3119047619</v>
      </c>
      <c r="L260" s="4">
        <v>3119040138</v>
      </c>
      <c r="M260" s="4">
        <v>3119040138</v>
      </c>
      <c r="N260" s="4">
        <v>3119040138</v>
      </c>
      <c r="O260" s="4">
        <v>3119040138</v>
      </c>
      <c r="P260" s="4">
        <v>7481</v>
      </c>
      <c r="Q260" s="5">
        <v>0</v>
      </c>
      <c r="R260" s="5">
        <v>375000000</v>
      </c>
      <c r="S260" s="5">
        <v>3119047619</v>
      </c>
      <c r="T260" s="5">
        <v>0</v>
      </c>
      <c r="U260" s="6">
        <f t="shared" si="41"/>
        <v>7481</v>
      </c>
      <c r="V260" s="6">
        <f t="shared" si="42"/>
        <v>7481</v>
      </c>
      <c r="W260" s="6">
        <f t="shared" si="43"/>
        <v>0</v>
      </c>
    </row>
    <row r="261" spans="1:23" ht="22.5" outlineLevel="2">
      <c r="A261" s="2" t="s">
        <v>266</v>
      </c>
      <c r="B261" s="1" t="s">
        <v>267</v>
      </c>
      <c r="C261" s="3">
        <v>3005</v>
      </c>
      <c r="D261" s="1" t="s">
        <v>269</v>
      </c>
      <c r="E261" s="4">
        <v>411196197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411196197</v>
      </c>
      <c r="L261" s="4">
        <v>338746015</v>
      </c>
      <c r="M261" s="4">
        <v>338746015</v>
      </c>
      <c r="N261" s="4">
        <v>338746015</v>
      </c>
      <c r="O261" s="4">
        <v>338746015</v>
      </c>
      <c r="P261" s="4">
        <v>72450182</v>
      </c>
      <c r="Q261" s="5">
        <v>0</v>
      </c>
      <c r="R261" s="5">
        <v>39513653</v>
      </c>
      <c r="S261" s="5">
        <v>411196197</v>
      </c>
      <c r="T261" s="5">
        <v>0</v>
      </c>
      <c r="U261" s="6">
        <f t="shared" si="41"/>
        <v>72450182</v>
      </c>
      <c r="V261" s="6">
        <f t="shared" si="42"/>
        <v>72450182</v>
      </c>
      <c r="W261" s="6">
        <f t="shared" si="43"/>
        <v>0</v>
      </c>
    </row>
    <row r="262" spans="1:23" ht="22.5" outlineLevel="2">
      <c r="A262" s="2" t="s">
        <v>266</v>
      </c>
      <c r="B262" s="1" t="s">
        <v>267</v>
      </c>
      <c r="C262" s="3">
        <v>3006</v>
      </c>
      <c r="D262" s="1" t="s">
        <v>270</v>
      </c>
      <c r="E262" s="4">
        <v>3692286208</v>
      </c>
      <c r="F262" s="4">
        <v>0</v>
      </c>
      <c r="G262" s="4">
        <v>0</v>
      </c>
      <c r="H262" s="4">
        <v>3000000000</v>
      </c>
      <c r="I262" s="4">
        <v>0</v>
      </c>
      <c r="J262" s="4">
        <v>0</v>
      </c>
      <c r="K262" s="4">
        <v>6692286208</v>
      </c>
      <c r="L262" s="4">
        <v>6692286208</v>
      </c>
      <c r="M262" s="4">
        <v>6692286208</v>
      </c>
      <c r="N262" s="4">
        <v>6692286208</v>
      </c>
      <c r="O262" s="4">
        <v>6692286208</v>
      </c>
      <c r="P262" s="4">
        <v>0</v>
      </c>
      <c r="Q262" s="5">
        <v>0</v>
      </c>
      <c r="R262" s="5">
        <v>3692286208</v>
      </c>
      <c r="S262" s="5">
        <v>6692286208</v>
      </c>
      <c r="T262" s="5">
        <v>0</v>
      </c>
      <c r="U262" s="6">
        <f t="shared" si="41"/>
        <v>0</v>
      </c>
      <c r="V262" s="6">
        <f t="shared" si="42"/>
        <v>0</v>
      </c>
      <c r="W262" s="6">
        <f t="shared" si="43"/>
        <v>0</v>
      </c>
    </row>
    <row r="263" spans="1:23" ht="33.75" outlineLevel="2">
      <c r="A263" s="2" t="s">
        <v>266</v>
      </c>
      <c r="B263" s="1" t="s">
        <v>267</v>
      </c>
      <c r="C263" s="3">
        <v>3007</v>
      </c>
      <c r="D263" s="1" t="s">
        <v>271</v>
      </c>
      <c r="E263" s="4">
        <v>5394947613</v>
      </c>
      <c r="F263" s="4">
        <v>0</v>
      </c>
      <c r="G263" s="4">
        <v>0</v>
      </c>
      <c r="H263" s="4">
        <v>0</v>
      </c>
      <c r="I263" s="4">
        <v>0</v>
      </c>
      <c r="J263" s="4">
        <v>1000000000</v>
      </c>
      <c r="K263" s="4">
        <v>4394947613</v>
      </c>
      <c r="L263" s="4">
        <v>2573967944</v>
      </c>
      <c r="M263" s="4">
        <v>2573967944</v>
      </c>
      <c r="N263" s="4">
        <v>2573967944</v>
      </c>
      <c r="O263" s="4">
        <v>2573967944</v>
      </c>
      <c r="P263" s="4">
        <v>1820979669</v>
      </c>
      <c r="Q263" s="5">
        <v>0</v>
      </c>
      <c r="R263" s="5">
        <v>1783692488</v>
      </c>
      <c r="S263" s="5">
        <v>4394947613</v>
      </c>
      <c r="T263" s="5">
        <v>0</v>
      </c>
      <c r="U263" s="6">
        <f t="shared" si="41"/>
        <v>1820979669</v>
      </c>
      <c r="V263" s="6">
        <f t="shared" si="42"/>
        <v>1820979669</v>
      </c>
      <c r="W263" s="6">
        <f t="shared" si="43"/>
        <v>0</v>
      </c>
    </row>
    <row r="264" spans="1:23" s="19" customFormat="1" outlineLevel="1">
      <c r="A264" s="14" t="s">
        <v>1365</v>
      </c>
      <c r="B264" s="15"/>
      <c r="C264" s="8"/>
      <c r="D264" s="15"/>
      <c r="E264" s="16">
        <f t="shared" ref="E264:S264" si="52">SUBTOTAL(9,E259:E263)</f>
        <v>12617477637</v>
      </c>
      <c r="F264" s="16">
        <f t="shared" si="52"/>
        <v>0</v>
      </c>
      <c r="G264" s="16">
        <f t="shared" si="52"/>
        <v>0</v>
      </c>
      <c r="H264" s="16">
        <f t="shared" si="52"/>
        <v>3000000000</v>
      </c>
      <c r="I264" s="16">
        <f t="shared" si="52"/>
        <v>0</v>
      </c>
      <c r="J264" s="16">
        <f t="shared" si="52"/>
        <v>1000000000</v>
      </c>
      <c r="K264" s="16">
        <f t="shared" si="52"/>
        <v>14617477637</v>
      </c>
      <c r="L264" s="16">
        <f t="shared" si="52"/>
        <v>12724040305</v>
      </c>
      <c r="M264" s="16">
        <f t="shared" si="52"/>
        <v>12724040305</v>
      </c>
      <c r="N264" s="16">
        <f t="shared" si="52"/>
        <v>12724040305</v>
      </c>
      <c r="O264" s="16">
        <f t="shared" si="52"/>
        <v>12724040305</v>
      </c>
      <c r="P264" s="16">
        <f t="shared" si="52"/>
        <v>1893437332</v>
      </c>
      <c r="Q264" s="17">
        <f t="shared" si="52"/>
        <v>0</v>
      </c>
      <c r="R264" s="17">
        <f t="shared" si="52"/>
        <v>5890492349</v>
      </c>
      <c r="S264" s="17">
        <f t="shared" si="52"/>
        <v>14617477637</v>
      </c>
      <c r="T264" s="17"/>
      <c r="U264" s="18"/>
      <c r="V264" s="18"/>
      <c r="W264" s="18">
        <f>SUBTOTAL(9,W259:W263)</f>
        <v>0</v>
      </c>
    </row>
    <row r="265" spans="1:23" ht="22.5" outlineLevel="2">
      <c r="A265" s="2" t="s">
        <v>272</v>
      </c>
      <c r="B265" s="1" t="s">
        <v>273</v>
      </c>
      <c r="C265" s="3"/>
      <c r="D265" s="1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U265" s="6">
        <f t="shared" si="41"/>
        <v>0</v>
      </c>
      <c r="V265" s="6">
        <f t="shared" si="42"/>
        <v>0</v>
      </c>
      <c r="W265" s="6">
        <f t="shared" si="43"/>
        <v>0</v>
      </c>
    </row>
    <row r="266" spans="1:23" ht="22.5" outlineLevel="2">
      <c r="A266" s="2" t="s">
        <v>272</v>
      </c>
      <c r="B266" s="1" t="s">
        <v>273</v>
      </c>
      <c r="C266" s="3">
        <v>3008</v>
      </c>
      <c r="D266" s="1" t="s">
        <v>274</v>
      </c>
      <c r="E266" s="4">
        <v>539130332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539130332</v>
      </c>
      <c r="L266" s="4">
        <v>469100000</v>
      </c>
      <c r="M266" s="4">
        <v>469100000</v>
      </c>
      <c r="N266" s="4">
        <v>469100000</v>
      </c>
      <c r="O266" s="4">
        <v>469100000</v>
      </c>
      <c r="P266" s="4">
        <v>70030332</v>
      </c>
      <c r="Q266" s="5">
        <v>0</v>
      </c>
      <c r="R266" s="5">
        <v>119137500</v>
      </c>
      <c r="S266" s="5">
        <v>539130332</v>
      </c>
      <c r="T266" s="5">
        <v>0</v>
      </c>
      <c r="U266" s="6">
        <f t="shared" si="41"/>
        <v>70030332</v>
      </c>
      <c r="V266" s="6">
        <f t="shared" si="42"/>
        <v>70030332</v>
      </c>
      <c r="W266" s="6">
        <f t="shared" si="43"/>
        <v>0</v>
      </c>
    </row>
    <row r="267" spans="1:23" s="19" customFormat="1" outlineLevel="1">
      <c r="A267" s="14" t="s">
        <v>1366</v>
      </c>
      <c r="B267" s="15"/>
      <c r="C267" s="8"/>
      <c r="D267" s="15"/>
      <c r="E267" s="16">
        <f t="shared" ref="E267:S267" si="53">SUBTOTAL(9,E265:E266)</f>
        <v>539130332</v>
      </c>
      <c r="F267" s="16">
        <f t="shared" si="53"/>
        <v>0</v>
      </c>
      <c r="G267" s="16">
        <f t="shared" si="53"/>
        <v>0</v>
      </c>
      <c r="H267" s="16">
        <f t="shared" si="53"/>
        <v>0</v>
      </c>
      <c r="I267" s="16">
        <f t="shared" si="53"/>
        <v>0</v>
      </c>
      <c r="J267" s="16">
        <f t="shared" si="53"/>
        <v>0</v>
      </c>
      <c r="K267" s="16">
        <f t="shared" si="53"/>
        <v>539130332</v>
      </c>
      <c r="L267" s="16">
        <f t="shared" si="53"/>
        <v>469100000</v>
      </c>
      <c r="M267" s="16">
        <f t="shared" si="53"/>
        <v>469100000</v>
      </c>
      <c r="N267" s="16">
        <f t="shared" si="53"/>
        <v>469100000</v>
      </c>
      <c r="O267" s="16">
        <f t="shared" si="53"/>
        <v>469100000</v>
      </c>
      <c r="P267" s="16">
        <f t="shared" si="53"/>
        <v>70030332</v>
      </c>
      <c r="Q267" s="17">
        <f t="shared" si="53"/>
        <v>0</v>
      </c>
      <c r="R267" s="17">
        <f t="shared" si="53"/>
        <v>119137500</v>
      </c>
      <c r="S267" s="17">
        <f t="shared" si="53"/>
        <v>539130332</v>
      </c>
      <c r="T267" s="17"/>
      <c r="U267" s="18"/>
      <c r="V267" s="18"/>
      <c r="W267" s="18">
        <f>SUBTOTAL(9,W265:W266)</f>
        <v>0</v>
      </c>
    </row>
    <row r="268" spans="1:23" ht="22.5" outlineLevel="2">
      <c r="A268" s="2" t="s">
        <v>275</v>
      </c>
      <c r="B268" s="1" t="s">
        <v>276</v>
      </c>
      <c r="C268" s="3"/>
      <c r="D268" s="1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U268" s="6">
        <f t="shared" si="41"/>
        <v>0</v>
      </c>
      <c r="V268" s="6">
        <f t="shared" si="42"/>
        <v>0</v>
      </c>
      <c r="W268" s="6">
        <f t="shared" si="43"/>
        <v>0</v>
      </c>
    </row>
    <row r="269" spans="1:23" ht="22.5" outlineLevel="2">
      <c r="A269" s="2" t="s">
        <v>275</v>
      </c>
      <c r="B269" s="1" t="s">
        <v>276</v>
      </c>
      <c r="C269" s="3">
        <v>3010</v>
      </c>
      <c r="D269" s="1" t="s">
        <v>277</v>
      </c>
      <c r="E269" s="4">
        <v>4085922442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4085922442</v>
      </c>
      <c r="L269" s="4">
        <v>0</v>
      </c>
      <c r="M269" s="4">
        <v>0</v>
      </c>
      <c r="N269" s="4">
        <v>0</v>
      </c>
      <c r="O269" s="4">
        <v>0</v>
      </c>
      <c r="P269" s="4">
        <v>4085922442</v>
      </c>
      <c r="Q269" s="5">
        <v>0</v>
      </c>
      <c r="R269" s="5">
        <v>0</v>
      </c>
      <c r="S269" s="5">
        <v>4085922442</v>
      </c>
      <c r="T269" s="5">
        <v>0</v>
      </c>
      <c r="U269" s="6">
        <f t="shared" si="41"/>
        <v>4085922442</v>
      </c>
      <c r="V269" s="6">
        <f t="shared" si="42"/>
        <v>4085922442</v>
      </c>
      <c r="W269" s="6">
        <f t="shared" si="43"/>
        <v>0</v>
      </c>
    </row>
    <row r="270" spans="1:23" ht="22.5" outlineLevel="2">
      <c r="A270" s="2" t="s">
        <v>275</v>
      </c>
      <c r="B270" s="1" t="s">
        <v>276</v>
      </c>
      <c r="C270" s="3">
        <v>3012</v>
      </c>
      <c r="D270" s="1" t="s">
        <v>278</v>
      </c>
      <c r="E270" s="4">
        <v>2842232463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2842232463</v>
      </c>
      <c r="L270" s="4">
        <v>0</v>
      </c>
      <c r="M270" s="4">
        <v>0</v>
      </c>
      <c r="N270" s="4">
        <v>0</v>
      </c>
      <c r="O270" s="4">
        <v>0</v>
      </c>
      <c r="P270" s="4">
        <v>2842232463</v>
      </c>
      <c r="Q270" s="5">
        <v>0</v>
      </c>
      <c r="R270" s="5">
        <v>0</v>
      </c>
      <c r="S270" s="5">
        <v>2842232463</v>
      </c>
      <c r="T270" s="5">
        <v>0</v>
      </c>
      <c r="U270" s="6">
        <f t="shared" si="41"/>
        <v>2842232463</v>
      </c>
      <c r="V270" s="6">
        <f t="shared" si="42"/>
        <v>2842232463</v>
      </c>
      <c r="W270" s="6">
        <f t="shared" si="43"/>
        <v>0</v>
      </c>
    </row>
    <row r="271" spans="1:23" s="19" customFormat="1" outlineLevel="1">
      <c r="A271" s="14" t="s">
        <v>1367</v>
      </c>
      <c r="B271" s="15"/>
      <c r="C271" s="8"/>
      <c r="D271" s="15"/>
      <c r="E271" s="16">
        <f t="shared" ref="E271:S271" si="54">SUBTOTAL(9,E268:E270)</f>
        <v>6928154905</v>
      </c>
      <c r="F271" s="16">
        <f t="shared" si="54"/>
        <v>0</v>
      </c>
      <c r="G271" s="16">
        <f t="shared" si="54"/>
        <v>0</v>
      </c>
      <c r="H271" s="16">
        <f t="shared" si="54"/>
        <v>0</v>
      </c>
      <c r="I271" s="16">
        <f t="shared" si="54"/>
        <v>0</v>
      </c>
      <c r="J271" s="16">
        <f t="shared" si="54"/>
        <v>0</v>
      </c>
      <c r="K271" s="16">
        <f t="shared" si="54"/>
        <v>6928154905</v>
      </c>
      <c r="L271" s="16">
        <f t="shared" si="54"/>
        <v>0</v>
      </c>
      <c r="M271" s="16">
        <f t="shared" si="54"/>
        <v>0</v>
      </c>
      <c r="N271" s="16">
        <f t="shared" si="54"/>
        <v>0</v>
      </c>
      <c r="O271" s="16">
        <f t="shared" si="54"/>
        <v>0</v>
      </c>
      <c r="P271" s="16">
        <f t="shared" si="54"/>
        <v>6928154905</v>
      </c>
      <c r="Q271" s="17">
        <f t="shared" si="54"/>
        <v>0</v>
      </c>
      <c r="R271" s="17">
        <f t="shared" si="54"/>
        <v>0</v>
      </c>
      <c r="S271" s="17">
        <f t="shared" si="54"/>
        <v>6928154905</v>
      </c>
      <c r="T271" s="17"/>
      <c r="U271" s="18"/>
      <c r="V271" s="18"/>
      <c r="W271" s="18">
        <f>SUBTOTAL(9,W268:W270)</f>
        <v>0</v>
      </c>
    </row>
    <row r="272" spans="1:23" outlineLevel="2">
      <c r="A272" s="2" t="s">
        <v>279</v>
      </c>
      <c r="B272" s="1" t="s">
        <v>280</v>
      </c>
      <c r="C272" s="3"/>
      <c r="D272" s="1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U272" s="6">
        <f t="shared" si="41"/>
        <v>0</v>
      </c>
      <c r="V272" s="6">
        <f t="shared" si="42"/>
        <v>0</v>
      </c>
      <c r="W272" s="6">
        <f t="shared" si="43"/>
        <v>0</v>
      </c>
    </row>
    <row r="273" spans="1:23" ht="22.5" outlineLevel="2">
      <c r="A273" s="2" t="s">
        <v>279</v>
      </c>
      <c r="B273" s="1" t="s">
        <v>280</v>
      </c>
      <c r="C273" s="3">
        <v>3014</v>
      </c>
      <c r="D273" s="1" t="s">
        <v>281</v>
      </c>
      <c r="E273" s="4">
        <v>100000000</v>
      </c>
      <c r="F273" s="4">
        <v>0</v>
      </c>
      <c r="G273" s="4">
        <v>0</v>
      </c>
      <c r="H273" s="4">
        <v>0</v>
      </c>
      <c r="I273" s="4">
        <v>0</v>
      </c>
      <c r="J273" s="4">
        <v>50000000</v>
      </c>
      <c r="K273" s="4">
        <v>50000000</v>
      </c>
      <c r="L273" s="4">
        <v>0</v>
      </c>
      <c r="M273" s="4">
        <v>0</v>
      </c>
      <c r="N273" s="4">
        <v>0</v>
      </c>
      <c r="O273" s="4">
        <v>0</v>
      </c>
      <c r="P273" s="4">
        <v>50000000</v>
      </c>
      <c r="Q273" s="5">
        <v>0</v>
      </c>
      <c r="R273" s="5">
        <v>0</v>
      </c>
      <c r="S273" s="5">
        <v>50000000</v>
      </c>
      <c r="T273" s="5">
        <v>0</v>
      </c>
      <c r="U273" s="6">
        <f t="shared" si="41"/>
        <v>50000000</v>
      </c>
      <c r="V273" s="6">
        <f t="shared" si="42"/>
        <v>50000000</v>
      </c>
      <c r="W273" s="6">
        <f t="shared" si="43"/>
        <v>0</v>
      </c>
    </row>
    <row r="274" spans="1:23" outlineLevel="2">
      <c r="A274" s="2" t="s">
        <v>279</v>
      </c>
      <c r="B274" s="1" t="s">
        <v>280</v>
      </c>
      <c r="C274" s="3">
        <v>3016</v>
      </c>
      <c r="D274" s="1" t="s">
        <v>282</v>
      </c>
      <c r="E274" s="4">
        <v>100000000</v>
      </c>
      <c r="F274" s="4">
        <v>0</v>
      </c>
      <c r="G274" s="4">
        <v>0</v>
      </c>
      <c r="H274" s="4">
        <v>0</v>
      </c>
      <c r="I274" s="4">
        <v>190000000</v>
      </c>
      <c r="J274" s="4">
        <v>87100000</v>
      </c>
      <c r="K274" s="4">
        <v>202900000</v>
      </c>
      <c r="L274" s="4">
        <v>178752308</v>
      </c>
      <c r="M274" s="4">
        <v>178752308</v>
      </c>
      <c r="N274" s="4">
        <v>178752308</v>
      </c>
      <c r="O274" s="4">
        <v>178752308</v>
      </c>
      <c r="P274" s="4">
        <v>24147692</v>
      </c>
      <c r="Q274" s="5">
        <v>0</v>
      </c>
      <c r="R274" s="5">
        <v>0</v>
      </c>
      <c r="S274" s="5">
        <v>196100000</v>
      </c>
      <c r="T274" s="5">
        <v>6800000</v>
      </c>
      <c r="U274" s="6">
        <f t="shared" si="41"/>
        <v>24147692</v>
      </c>
      <c r="V274" s="6">
        <f t="shared" si="42"/>
        <v>24147692</v>
      </c>
      <c r="W274" s="6">
        <f t="shared" si="43"/>
        <v>0</v>
      </c>
    </row>
    <row r="275" spans="1:23" outlineLevel="2">
      <c r="A275" s="2" t="s">
        <v>279</v>
      </c>
      <c r="B275" s="1" t="s">
        <v>280</v>
      </c>
      <c r="C275" s="3">
        <v>3017</v>
      </c>
      <c r="D275" s="1" t="s">
        <v>283</v>
      </c>
      <c r="E275" s="4">
        <v>2826750931</v>
      </c>
      <c r="F275" s="4">
        <v>0</v>
      </c>
      <c r="G275" s="4">
        <v>0</v>
      </c>
      <c r="H275" s="4">
        <v>0</v>
      </c>
      <c r="I275" s="4">
        <v>120290000</v>
      </c>
      <c r="J275" s="4">
        <v>1351253143</v>
      </c>
      <c r="K275" s="4">
        <v>1595787788</v>
      </c>
      <c r="L275" s="4">
        <v>410958165</v>
      </c>
      <c r="M275" s="4">
        <v>410958165</v>
      </c>
      <c r="N275" s="4">
        <v>410958165</v>
      </c>
      <c r="O275" s="4">
        <v>410958165</v>
      </c>
      <c r="P275" s="4">
        <v>1184829623</v>
      </c>
      <c r="Q275" s="5">
        <v>0</v>
      </c>
      <c r="R275" s="5">
        <v>0</v>
      </c>
      <c r="S275" s="5">
        <v>1085497788</v>
      </c>
      <c r="T275" s="5">
        <v>510290000</v>
      </c>
      <c r="U275" s="6">
        <f t="shared" si="41"/>
        <v>1184829623</v>
      </c>
      <c r="V275" s="6">
        <f t="shared" si="42"/>
        <v>1184829623</v>
      </c>
      <c r="W275" s="6">
        <f t="shared" si="43"/>
        <v>0</v>
      </c>
    </row>
    <row r="276" spans="1:23" outlineLevel="2">
      <c r="A276" s="2" t="s">
        <v>279</v>
      </c>
      <c r="B276" s="1" t="s">
        <v>280</v>
      </c>
      <c r="C276" s="3">
        <v>3018</v>
      </c>
      <c r="D276" s="1" t="s">
        <v>284</v>
      </c>
      <c r="E276" s="4">
        <v>100000000</v>
      </c>
      <c r="F276" s="4">
        <v>0</v>
      </c>
      <c r="G276" s="4">
        <v>0</v>
      </c>
      <c r="H276" s="4">
        <v>0</v>
      </c>
      <c r="I276" s="4">
        <v>0</v>
      </c>
      <c r="J276" s="4">
        <v>50000000</v>
      </c>
      <c r="K276" s="4">
        <v>50000000</v>
      </c>
      <c r="L276" s="4">
        <v>0</v>
      </c>
      <c r="M276" s="4">
        <v>0</v>
      </c>
      <c r="N276" s="4">
        <v>0</v>
      </c>
      <c r="O276" s="4">
        <v>0</v>
      </c>
      <c r="P276" s="4">
        <v>50000000</v>
      </c>
      <c r="Q276" s="5">
        <v>0</v>
      </c>
      <c r="R276" s="5">
        <v>0</v>
      </c>
      <c r="S276" s="5">
        <v>10000000</v>
      </c>
      <c r="T276" s="5">
        <v>40000000</v>
      </c>
      <c r="U276" s="6">
        <f t="shared" si="41"/>
        <v>50000000</v>
      </c>
      <c r="V276" s="6">
        <f t="shared" si="42"/>
        <v>50000000</v>
      </c>
      <c r="W276" s="6">
        <f t="shared" si="43"/>
        <v>0</v>
      </c>
    </row>
    <row r="277" spans="1:23" outlineLevel="2">
      <c r="A277" s="2" t="s">
        <v>279</v>
      </c>
      <c r="B277" s="1" t="s">
        <v>280</v>
      </c>
      <c r="C277" s="3">
        <v>3019</v>
      </c>
      <c r="D277" s="1" t="s">
        <v>285</v>
      </c>
      <c r="E277" s="4">
        <v>1190000000</v>
      </c>
      <c r="F277" s="4">
        <v>0</v>
      </c>
      <c r="G277" s="4">
        <v>0</v>
      </c>
      <c r="H277" s="4">
        <v>0</v>
      </c>
      <c r="I277" s="4">
        <v>222985392</v>
      </c>
      <c r="J277" s="4">
        <v>647817383</v>
      </c>
      <c r="K277" s="4">
        <v>765168009</v>
      </c>
      <c r="L277" s="4">
        <v>222985392</v>
      </c>
      <c r="M277" s="4">
        <v>222985392</v>
      </c>
      <c r="N277" s="4">
        <v>222985392</v>
      </c>
      <c r="O277" s="4">
        <v>0</v>
      </c>
      <c r="P277" s="4">
        <v>542182617</v>
      </c>
      <c r="Q277" s="5">
        <v>222985392</v>
      </c>
      <c r="R277" s="5">
        <v>222985392</v>
      </c>
      <c r="S277" s="5">
        <v>559785392</v>
      </c>
      <c r="T277" s="5">
        <v>205382617</v>
      </c>
      <c r="U277" s="6">
        <f t="shared" si="41"/>
        <v>542182617</v>
      </c>
      <c r="V277" s="6">
        <f t="shared" si="42"/>
        <v>542182617</v>
      </c>
      <c r="W277" s="6">
        <f t="shared" si="43"/>
        <v>0</v>
      </c>
    </row>
    <row r="278" spans="1:23" outlineLevel="2">
      <c r="A278" s="2" t="s">
        <v>279</v>
      </c>
      <c r="B278" s="1" t="s">
        <v>280</v>
      </c>
      <c r="C278" s="3">
        <v>3020</v>
      </c>
      <c r="D278" s="1" t="s">
        <v>286</v>
      </c>
      <c r="E278" s="4">
        <v>100000000</v>
      </c>
      <c r="F278" s="4">
        <v>0</v>
      </c>
      <c r="G278" s="4">
        <v>0</v>
      </c>
      <c r="H278" s="4">
        <v>0</v>
      </c>
      <c r="I278" s="4">
        <v>0</v>
      </c>
      <c r="J278" s="4">
        <v>50000000</v>
      </c>
      <c r="K278" s="4">
        <v>50000000</v>
      </c>
      <c r="L278" s="4">
        <v>0</v>
      </c>
      <c r="M278" s="4">
        <v>0</v>
      </c>
      <c r="N278" s="4">
        <v>0</v>
      </c>
      <c r="O278" s="4">
        <v>0</v>
      </c>
      <c r="P278" s="4">
        <v>50000000</v>
      </c>
      <c r="Q278" s="5">
        <v>0</v>
      </c>
      <c r="R278" s="5">
        <v>0</v>
      </c>
      <c r="S278" s="5">
        <v>10000000</v>
      </c>
      <c r="T278" s="5">
        <v>40000000</v>
      </c>
      <c r="U278" s="6">
        <f t="shared" si="41"/>
        <v>50000000</v>
      </c>
      <c r="V278" s="6">
        <f t="shared" si="42"/>
        <v>50000000</v>
      </c>
      <c r="W278" s="6">
        <f t="shared" si="43"/>
        <v>0</v>
      </c>
    </row>
    <row r="279" spans="1:23" ht="22.5" outlineLevel="2">
      <c r="A279" s="2" t="s">
        <v>279</v>
      </c>
      <c r="B279" s="1" t="s">
        <v>280</v>
      </c>
      <c r="C279" s="3">
        <v>3022</v>
      </c>
      <c r="D279" s="1" t="s">
        <v>287</v>
      </c>
      <c r="E279" s="4">
        <v>1800000000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1800000000</v>
      </c>
      <c r="L279" s="4">
        <v>0</v>
      </c>
      <c r="M279" s="4">
        <v>0</v>
      </c>
      <c r="N279" s="4">
        <v>0</v>
      </c>
      <c r="O279" s="4">
        <v>0</v>
      </c>
      <c r="P279" s="4">
        <v>1800000000</v>
      </c>
      <c r="Q279" s="5">
        <v>0</v>
      </c>
      <c r="R279" s="5">
        <v>0</v>
      </c>
      <c r="S279" s="5">
        <v>1333711709</v>
      </c>
      <c r="T279" s="5">
        <v>466288291</v>
      </c>
      <c r="U279" s="6">
        <f t="shared" si="41"/>
        <v>1800000000</v>
      </c>
      <c r="V279" s="6">
        <f t="shared" si="42"/>
        <v>1800000000</v>
      </c>
      <c r="W279" s="6">
        <f t="shared" si="43"/>
        <v>0</v>
      </c>
    </row>
    <row r="280" spans="1:23" outlineLevel="2">
      <c r="A280" s="2" t="s">
        <v>279</v>
      </c>
      <c r="B280" s="1" t="s">
        <v>280</v>
      </c>
      <c r="C280" s="3">
        <v>3024</v>
      </c>
      <c r="D280" s="1" t="s">
        <v>288</v>
      </c>
      <c r="E280" s="4">
        <v>2382124979</v>
      </c>
      <c r="F280" s="4">
        <v>0</v>
      </c>
      <c r="G280" s="4">
        <v>0</v>
      </c>
      <c r="H280" s="4">
        <v>75000000</v>
      </c>
      <c r="I280" s="4">
        <v>175643141</v>
      </c>
      <c r="J280" s="4">
        <v>0</v>
      </c>
      <c r="K280" s="4">
        <v>2632768120</v>
      </c>
      <c r="L280" s="4">
        <v>2632718525</v>
      </c>
      <c r="M280" s="4">
        <v>2632718525</v>
      </c>
      <c r="N280" s="4">
        <v>2632718525</v>
      </c>
      <c r="O280" s="4">
        <v>2632718525</v>
      </c>
      <c r="P280" s="4">
        <v>49595</v>
      </c>
      <c r="Q280" s="5">
        <v>250643141</v>
      </c>
      <c r="R280" s="5">
        <v>707338654</v>
      </c>
      <c r="S280" s="5">
        <v>2632768120</v>
      </c>
      <c r="T280" s="5">
        <v>0</v>
      </c>
      <c r="U280" s="6">
        <f t="shared" si="41"/>
        <v>49595</v>
      </c>
      <c r="V280" s="6">
        <f t="shared" si="42"/>
        <v>49595</v>
      </c>
      <c r="W280" s="6">
        <f t="shared" si="43"/>
        <v>0</v>
      </c>
    </row>
    <row r="281" spans="1:23" outlineLevel="2">
      <c r="A281" s="2" t="s">
        <v>279</v>
      </c>
      <c r="B281" s="1" t="s">
        <v>280</v>
      </c>
      <c r="C281" s="3">
        <v>3025</v>
      </c>
      <c r="D281" s="1" t="s">
        <v>289</v>
      </c>
      <c r="E281" s="4">
        <v>700000000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700000000</v>
      </c>
      <c r="L281" s="4">
        <v>700000000</v>
      </c>
      <c r="M281" s="4">
        <v>700000000</v>
      </c>
      <c r="N281" s="4">
        <v>700000000</v>
      </c>
      <c r="O281" s="4">
        <v>700000000</v>
      </c>
      <c r="P281" s="4">
        <v>0</v>
      </c>
      <c r="Q281" s="5">
        <v>0</v>
      </c>
      <c r="R281" s="5">
        <v>0</v>
      </c>
      <c r="S281" s="5">
        <v>700000000</v>
      </c>
      <c r="T281" s="5">
        <v>0</v>
      </c>
      <c r="U281" s="6">
        <f t="shared" si="41"/>
        <v>0</v>
      </c>
      <c r="V281" s="6">
        <f t="shared" si="42"/>
        <v>0</v>
      </c>
      <c r="W281" s="6">
        <f t="shared" si="43"/>
        <v>0</v>
      </c>
    </row>
    <row r="282" spans="1:23" outlineLevel="2">
      <c r="A282" s="2" t="s">
        <v>279</v>
      </c>
      <c r="B282" s="1" t="s">
        <v>280</v>
      </c>
      <c r="C282" s="3">
        <v>3026</v>
      </c>
      <c r="D282" s="1" t="s">
        <v>290</v>
      </c>
      <c r="E282" s="4">
        <v>507914737</v>
      </c>
      <c r="F282" s="4">
        <v>0</v>
      </c>
      <c r="G282" s="4">
        <v>0</v>
      </c>
      <c r="H282" s="4">
        <v>3386837346</v>
      </c>
      <c r="I282" s="4">
        <v>250000000</v>
      </c>
      <c r="J282" s="4">
        <v>2682929428</v>
      </c>
      <c r="K282" s="4">
        <v>1461822655</v>
      </c>
      <c r="L282" s="4">
        <v>1461822655</v>
      </c>
      <c r="M282" s="4">
        <v>1461822655</v>
      </c>
      <c r="N282" s="4">
        <v>1461822655</v>
      </c>
      <c r="O282" s="4">
        <v>1461822655</v>
      </c>
      <c r="P282" s="4">
        <v>0</v>
      </c>
      <c r="Q282" s="5">
        <v>1332036886</v>
      </c>
      <c r="R282" s="5">
        <v>1333425388</v>
      </c>
      <c r="S282" s="5">
        <v>1470901477</v>
      </c>
      <c r="T282" s="5">
        <v>-9078822</v>
      </c>
      <c r="U282" s="6">
        <f t="shared" si="41"/>
        <v>0</v>
      </c>
      <c r="V282" s="6">
        <f t="shared" si="42"/>
        <v>0</v>
      </c>
      <c r="W282" s="6">
        <f t="shared" si="43"/>
        <v>0</v>
      </c>
    </row>
    <row r="283" spans="1:23" outlineLevel="2">
      <c r="A283" s="2" t="s">
        <v>279</v>
      </c>
      <c r="B283" s="1" t="s">
        <v>280</v>
      </c>
      <c r="C283" s="3">
        <v>30262</v>
      </c>
      <c r="D283" s="1" t="s">
        <v>291</v>
      </c>
      <c r="E283" s="4">
        <v>0</v>
      </c>
      <c r="F283" s="4">
        <v>0</v>
      </c>
      <c r="G283" s="4">
        <v>0</v>
      </c>
      <c r="H283" s="4">
        <v>0</v>
      </c>
      <c r="I283" s="4">
        <v>97447413</v>
      </c>
      <c r="J283" s="4">
        <v>0</v>
      </c>
      <c r="K283" s="4">
        <v>97447413</v>
      </c>
      <c r="L283" s="4">
        <v>0</v>
      </c>
      <c r="M283" s="4">
        <v>0</v>
      </c>
      <c r="N283" s="4">
        <v>0</v>
      </c>
      <c r="O283" s="4">
        <v>0</v>
      </c>
      <c r="P283" s="4">
        <v>97447413</v>
      </c>
      <c r="Q283" s="5">
        <v>0</v>
      </c>
      <c r="R283" s="5">
        <v>0</v>
      </c>
      <c r="S283" s="5">
        <v>97447413</v>
      </c>
      <c r="T283" s="5">
        <v>0</v>
      </c>
      <c r="U283" s="6">
        <f t="shared" si="41"/>
        <v>97447413</v>
      </c>
      <c r="V283" s="6">
        <f t="shared" si="42"/>
        <v>97447413</v>
      </c>
      <c r="W283" s="6">
        <f t="shared" si="43"/>
        <v>0</v>
      </c>
    </row>
    <row r="284" spans="1:23" outlineLevel="2">
      <c r="A284" s="2" t="s">
        <v>279</v>
      </c>
      <c r="B284" s="1" t="s">
        <v>280</v>
      </c>
      <c r="C284" s="3">
        <v>3028</v>
      </c>
      <c r="D284" s="1" t="s">
        <v>292</v>
      </c>
      <c r="E284" s="4">
        <v>1000000000</v>
      </c>
      <c r="F284" s="4">
        <v>0</v>
      </c>
      <c r="G284" s="4">
        <v>0</v>
      </c>
      <c r="H284" s="4">
        <v>0</v>
      </c>
      <c r="I284" s="4">
        <v>0</v>
      </c>
      <c r="J284" s="4">
        <v>600000000</v>
      </c>
      <c r="K284" s="4">
        <v>400000000</v>
      </c>
      <c r="L284" s="4">
        <v>0</v>
      </c>
      <c r="M284" s="4">
        <v>0</v>
      </c>
      <c r="N284" s="4">
        <v>0</v>
      </c>
      <c r="O284" s="4">
        <v>0</v>
      </c>
      <c r="P284" s="4">
        <v>400000000</v>
      </c>
      <c r="Q284" s="5">
        <v>0</v>
      </c>
      <c r="R284" s="5">
        <v>0</v>
      </c>
      <c r="S284" s="5">
        <v>0</v>
      </c>
      <c r="T284" s="5">
        <v>0</v>
      </c>
      <c r="U284" s="6">
        <f t="shared" si="41"/>
        <v>400000000</v>
      </c>
      <c r="V284" s="6">
        <f t="shared" si="42"/>
        <v>400000000</v>
      </c>
      <c r="W284" s="6">
        <f t="shared" si="43"/>
        <v>0</v>
      </c>
    </row>
    <row r="285" spans="1:23" outlineLevel="2">
      <c r="A285" s="2" t="s">
        <v>279</v>
      </c>
      <c r="B285" s="1" t="s">
        <v>280</v>
      </c>
      <c r="C285" s="3">
        <v>3029</v>
      </c>
      <c r="D285" s="1" t="s">
        <v>293</v>
      </c>
      <c r="E285" s="4">
        <v>2000000000</v>
      </c>
      <c r="F285" s="4">
        <v>0</v>
      </c>
      <c r="G285" s="4">
        <v>1740000000</v>
      </c>
      <c r="H285" s="4">
        <v>0</v>
      </c>
      <c r="I285" s="4">
        <v>250000000</v>
      </c>
      <c r="J285" s="4">
        <v>250000000</v>
      </c>
      <c r="K285" s="4">
        <v>260000000</v>
      </c>
      <c r="L285" s="4">
        <v>0</v>
      </c>
      <c r="M285" s="4">
        <v>0</v>
      </c>
      <c r="N285" s="4">
        <v>0</v>
      </c>
      <c r="O285" s="4">
        <v>0</v>
      </c>
      <c r="P285" s="4">
        <v>260000000</v>
      </c>
      <c r="Q285" s="5">
        <v>0</v>
      </c>
      <c r="R285" s="5">
        <v>0</v>
      </c>
      <c r="S285" s="5">
        <v>260000000</v>
      </c>
      <c r="T285" s="5">
        <v>0</v>
      </c>
      <c r="U285" s="6">
        <f t="shared" si="41"/>
        <v>260000000</v>
      </c>
      <c r="V285" s="6">
        <f t="shared" si="42"/>
        <v>260000000</v>
      </c>
      <c r="W285" s="6">
        <f t="shared" si="43"/>
        <v>0</v>
      </c>
    </row>
    <row r="286" spans="1:23" outlineLevel="2">
      <c r="A286" s="2" t="s">
        <v>279</v>
      </c>
      <c r="B286" s="1" t="s">
        <v>280</v>
      </c>
      <c r="C286" s="3">
        <v>3031</v>
      </c>
      <c r="D286" s="1" t="s">
        <v>188</v>
      </c>
      <c r="E286" s="4">
        <v>1800000000</v>
      </c>
      <c r="F286" s="4">
        <v>0</v>
      </c>
      <c r="G286" s="4">
        <v>0</v>
      </c>
      <c r="H286" s="4">
        <v>470767447</v>
      </c>
      <c r="I286" s="4">
        <v>629351993</v>
      </c>
      <c r="J286" s="4">
        <v>901000000</v>
      </c>
      <c r="K286" s="4">
        <v>1999119440</v>
      </c>
      <c r="L286" s="4">
        <v>1479938775</v>
      </c>
      <c r="M286" s="4">
        <v>1479938775</v>
      </c>
      <c r="N286" s="4">
        <v>1479938775</v>
      </c>
      <c r="O286" s="4">
        <v>1469825859</v>
      </c>
      <c r="P286" s="4">
        <v>519180665</v>
      </c>
      <c r="Q286" s="5">
        <v>0</v>
      </c>
      <c r="R286" s="5">
        <v>10112916</v>
      </c>
      <c r="S286" s="5">
        <v>1566388850</v>
      </c>
      <c r="T286" s="5">
        <v>0</v>
      </c>
      <c r="U286" s="6">
        <f t="shared" si="41"/>
        <v>519180665</v>
      </c>
      <c r="V286" s="6">
        <f t="shared" si="42"/>
        <v>519180665</v>
      </c>
      <c r="W286" s="6">
        <f t="shared" si="43"/>
        <v>0</v>
      </c>
    </row>
    <row r="287" spans="1:23" outlineLevel="2">
      <c r="A287" s="2" t="s">
        <v>279</v>
      </c>
      <c r="B287" s="1" t="s">
        <v>280</v>
      </c>
      <c r="C287" s="3">
        <v>3032</v>
      </c>
      <c r="D287" s="1" t="s">
        <v>294</v>
      </c>
      <c r="E287" s="4">
        <v>0</v>
      </c>
      <c r="F287" s="4">
        <v>0</v>
      </c>
      <c r="G287" s="4">
        <v>0</v>
      </c>
      <c r="H287" s="4">
        <v>0</v>
      </c>
      <c r="I287" s="4">
        <v>14900000</v>
      </c>
      <c r="J287" s="4">
        <v>0</v>
      </c>
      <c r="K287" s="4">
        <v>14900000</v>
      </c>
      <c r="L287" s="4">
        <v>14900000</v>
      </c>
      <c r="M287" s="4">
        <v>14900000</v>
      </c>
      <c r="N287" s="4">
        <v>14900000</v>
      </c>
      <c r="O287" s="4">
        <v>0</v>
      </c>
      <c r="P287" s="4">
        <v>0</v>
      </c>
      <c r="Q287" s="5">
        <v>14900000</v>
      </c>
      <c r="R287" s="5">
        <v>14900000</v>
      </c>
      <c r="S287" s="5">
        <v>14900000</v>
      </c>
      <c r="T287" s="5">
        <v>0</v>
      </c>
      <c r="U287" s="6">
        <f t="shared" si="41"/>
        <v>0</v>
      </c>
      <c r="V287" s="6">
        <f t="shared" si="42"/>
        <v>0</v>
      </c>
      <c r="W287" s="6">
        <f t="shared" si="43"/>
        <v>0</v>
      </c>
    </row>
    <row r="288" spans="1:23" outlineLevel="2">
      <c r="A288" s="2" t="s">
        <v>279</v>
      </c>
      <c r="B288" s="1" t="s">
        <v>280</v>
      </c>
      <c r="C288" s="3">
        <v>3033</v>
      </c>
      <c r="D288" s="1" t="s">
        <v>295</v>
      </c>
      <c r="E288" s="4">
        <v>500000000</v>
      </c>
      <c r="F288" s="4">
        <v>0</v>
      </c>
      <c r="G288" s="4">
        <v>0</v>
      </c>
      <c r="H288" s="4">
        <v>0</v>
      </c>
      <c r="I288" s="4">
        <v>1623176999</v>
      </c>
      <c r="J288" s="4">
        <v>361376999</v>
      </c>
      <c r="K288" s="4">
        <v>1761800000</v>
      </c>
      <c r="L288" s="4">
        <v>1761417102</v>
      </c>
      <c r="M288" s="4">
        <v>1761417102</v>
      </c>
      <c r="N288" s="4">
        <v>1761417102</v>
      </c>
      <c r="O288" s="4">
        <v>1461417102</v>
      </c>
      <c r="P288" s="4">
        <v>382898</v>
      </c>
      <c r="Q288" s="5">
        <v>0</v>
      </c>
      <c r="R288" s="5">
        <v>600000000</v>
      </c>
      <c r="S288" s="5">
        <v>1761800000</v>
      </c>
      <c r="T288" s="5">
        <v>0</v>
      </c>
      <c r="U288" s="6">
        <f t="shared" si="41"/>
        <v>382898</v>
      </c>
      <c r="V288" s="6">
        <f t="shared" si="42"/>
        <v>382898</v>
      </c>
      <c r="W288" s="6">
        <f t="shared" si="43"/>
        <v>0</v>
      </c>
    </row>
    <row r="289" spans="1:23" s="19" customFormat="1" outlineLevel="1">
      <c r="A289" s="14" t="s">
        <v>1368</v>
      </c>
      <c r="B289" s="15"/>
      <c r="C289" s="8"/>
      <c r="D289" s="15"/>
      <c r="E289" s="16">
        <f t="shared" ref="E289:S289" si="55">SUBTOTAL(9,E272:E288)</f>
        <v>15106790647</v>
      </c>
      <c r="F289" s="16">
        <f t="shared" si="55"/>
        <v>0</v>
      </c>
      <c r="G289" s="16">
        <f t="shared" si="55"/>
        <v>1740000000</v>
      </c>
      <c r="H289" s="16">
        <f t="shared" si="55"/>
        <v>3932604793</v>
      </c>
      <c r="I289" s="16">
        <f t="shared" si="55"/>
        <v>3573794938</v>
      </c>
      <c r="J289" s="16">
        <f t="shared" si="55"/>
        <v>7031476953</v>
      </c>
      <c r="K289" s="16">
        <f t="shared" si="55"/>
        <v>13841713425</v>
      </c>
      <c r="L289" s="16">
        <f t="shared" si="55"/>
        <v>8863492922</v>
      </c>
      <c r="M289" s="16">
        <f t="shared" si="55"/>
        <v>8863492922</v>
      </c>
      <c r="N289" s="16">
        <f t="shared" si="55"/>
        <v>8863492922</v>
      </c>
      <c r="O289" s="16">
        <f t="shared" si="55"/>
        <v>8315494614</v>
      </c>
      <c r="P289" s="16">
        <f t="shared" si="55"/>
        <v>4978220503</v>
      </c>
      <c r="Q289" s="17">
        <f t="shared" si="55"/>
        <v>1820565419</v>
      </c>
      <c r="R289" s="17">
        <f t="shared" si="55"/>
        <v>2888762350</v>
      </c>
      <c r="S289" s="17">
        <f t="shared" si="55"/>
        <v>11749300749</v>
      </c>
      <c r="T289" s="17"/>
      <c r="U289" s="18"/>
      <c r="V289" s="18"/>
      <c r="W289" s="18">
        <f>SUBTOTAL(9,W272:W288)</f>
        <v>0</v>
      </c>
    </row>
    <row r="290" spans="1:23" s="19" customFormat="1" outlineLevel="2">
      <c r="A290" s="14" t="s">
        <v>296</v>
      </c>
      <c r="B290" s="15" t="s">
        <v>297</v>
      </c>
      <c r="C290" s="8"/>
      <c r="D290" s="15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7"/>
      <c r="R290" s="17"/>
      <c r="S290" s="17"/>
      <c r="T290" s="17"/>
      <c r="U290" s="18">
        <f t="shared" si="41"/>
        <v>0</v>
      </c>
      <c r="V290" s="18">
        <f t="shared" si="42"/>
        <v>0</v>
      </c>
      <c r="W290" s="18">
        <f t="shared" si="43"/>
        <v>0</v>
      </c>
    </row>
    <row r="291" spans="1:23" outlineLevel="1">
      <c r="A291" s="14" t="s">
        <v>1369</v>
      </c>
      <c r="B291" s="1"/>
      <c r="C291" s="3"/>
      <c r="D291" s="1"/>
      <c r="E291" s="4">
        <f t="shared" ref="E291:S291" si="56">SUBTOTAL(9,E290:E290)</f>
        <v>0</v>
      </c>
      <c r="F291" s="4">
        <f t="shared" si="56"/>
        <v>0</v>
      </c>
      <c r="G291" s="4">
        <f t="shared" si="56"/>
        <v>0</v>
      </c>
      <c r="H291" s="4">
        <f t="shared" si="56"/>
        <v>0</v>
      </c>
      <c r="I291" s="4">
        <f t="shared" si="56"/>
        <v>0</v>
      </c>
      <c r="J291" s="4">
        <f t="shared" si="56"/>
        <v>0</v>
      </c>
      <c r="K291" s="4">
        <f t="shared" si="56"/>
        <v>0</v>
      </c>
      <c r="L291" s="4">
        <f t="shared" si="56"/>
        <v>0</v>
      </c>
      <c r="M291" s="4">
        <f t="shared" si="56"/>
        <v>0</v>
      </c>
      <c r="N291" s="4">
        <f t="shared" si="56"/>
        <v>0</v>
      </c>
      <c r="O291" s="4">
        <f t="shared" si="56"/>
        <v>0</v>
      </c>
      <c r="P291" s="4">
        <f t="shared" si="56"/>
        <v>0</v>
      </c>
      <c r="Q291" s="5">
        <f t="shared" si="56"/>
        <v>0</v>
      </c>
      <c r="R291" s="5">
        <f t="shared" si="56"/>
        <v>0</v>
      </c>
      <c r="S291" s="5">
        <f t="shared" si="56"/>
        <v>0</v>
      </c>
      <c r="U291" s="6"/>
      <c r="V291" s="6"/>
      <c r="W291" s="6">
        <f>SUBTOTAL(9,W290:W290)</f>
        <v>0</v>
      </c>
    </row>
    <row r="292" spans="1:23" ht="22.5" outlineLevel="2">
      <c r="A292" s="2" t="s">
        <v>298</v>
      </c>
      <c r="B292" s="1" t="s">
        <v>299</v>
      </c>
      <c r="C292" s="3"/>
      <c r="D292" s="1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U292" s="6">
        <f t="shared" si="41"/>
        <v>0</v>
      </c>
      <c r="V292" s="6">
        <f t="shared" si="42"/>
        <v>0</v>
      </c>
      <c r="W292" s="6">
        <f t="shared" si="43"/>
        <v>0</v>
      </c>
    </row>
    <row r="293" spans="1:23" outlineLevel="1">
      <c r="A293" s="14" t="s">
        <v>1370</v>
      </c>
      <c r="B293" s="1"/>
      <c r="C293" s="3"/>
      <c r="D293" s="1"/>
      <c r="E293" s="4">
        <f t="shared" ref="E293:S293" si="57">SUBTOTAL(9,E292:E292)</f>
        <v>0</v>
      </c>
      <c r="F293" s="4">
        <f t="shared" si="57"/>
        <v>0</v>
      </c>
      <c r="G293" s="4">
        <f t="shared" si="57"/>
        <v>0</v>
      </c>
      <c r="H293" s="4">
        <f t="shared" si="57"/>
        <v>0</v>
      </c>
      <c r="I293" s="4">
        <f t="shared" si="57"/>
        <v>0</v>
      </c>
      <c r="J293" s="4">
        <f t="shared" si="57"/>
        <v>0</v>
      </c>
      <c r="K293" s="4">
        <f t="shared" si="57"/>
        <v>0</v>
      </c>
      <c r="L293" s="4">
        <f t="shared" si="57"/>
        <v>0</v>
      </c>
      <c r="M293" s="4">
        <f t="shared" si="57"/>
        <v>0</v>
      </c>
      <c r="N293" s="4">
        <f t="shared" si="57"/>
        <v>0</v>
      </c>
      <c r="O293" s="4">
        <f t="shared" si="57"/>
        <v>0</v>
      </c>
      <c r="P293" s="4">
        <f t="shared" si="57"/>
        <v>0</v>
      </c>
      <c r="Q293" s="5">
        <f t="shared" si="57"/>
        <v>0</v>
      </c>
      <c r="R293" s="5">
        <f t="shared" si="57"/>
        <v>0</v>
      </c>
      <c r="S293" s="5">
        <f t="shared" si="57"/>
        <v>0</v>
      </c>
      <c r="U293" s="6"/>
      <c r="V293" s="6"/>
      <c r="W293" s="6">
        <f>SUBTOTAL(9,W292:W292)</f>
        <v>0</v>
      </c>
    </row>
    <row r="294" spans="1:23" outlineLevel="2">
      <c r="A294" s="2" t="s">
        <v>300</v>
      </c>
      <c r="B294" s="15" t="s">
        <v>301</v>
      </c>
      <c r="C294" s="3"/>
      <c r="D294" s="1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U294" s="6">
        <f t="shared" si="41"/>
        <v>0</v>
      </c>
      <c r="V294" s="6">
        <f t="shared" si="42"/>
        <v>0</v>
      </c>
      <c r="W294" s="6">
        <f t="shared" si="43"/>
        <v>0</v>
      </c>
    </row>
    <row r="295" spans="1:23" outlineLevel="1">
      <c r="A295" s="14" t="s">
        <v>1371</v>
      </c>
      <c r="B295" s="1"/>
      <c r="C295" s="3"/>
      <c r="D295" s="1"/>
      <c r="E295" s="4">
        <f t="shared" ref="E295:S295" si="58">SUBTOTAL(9,E294:E294)</f>
        <v>0</v>
      </c>
      <c r="F295" s="4">
        <f t="shared" si="58"/>
        <v>0</v>
      </c>
      <c r="G295" s="4">
        <f t="shared" si="58"/>
        <v>0</v>
      </c>
      <c r="H295" s="4">
        <f t="shared" si="58"/>
        <v>0</v>
      </c>
      <c r="I295" s="4">
        <f t="shared" si="58"/>
        <v>0</v>
      </c>
      <c r="J295" s="4">
        <f t="shared" si="58"/>
        <v>0</v>
      </c>
      <c r="K295" s="4">
        <f t="shared" si="58"/>
        <v>0</v>
      </c>
      <c r="L295" s="4">
        <f t="shared" si="58"/>
        <v>0</v>
      </c>
      <c r="M295" s="4">
        <f t="shared" si="58"/>
        <v>0</v>
      </c>
      <c r="N295" s="4">
        <f t="shared" si="58"/>
        <v>0</v>
      </c>
      <c r="O295" s="4">
        <f t="shared" si="58"/>
        <v>0</v>
      </c>
      <c r="P295" s="4">
        <f t="shared" si="58"/>
        <v>0</v>
      </c>
      <c r="Q295" s="5">
        <f t="shared" si="58"/>
        <v>0</v>
      </c>
      <c r="R295" s="5">
        <f t="shared" si="58"/>
        <v>0</v>
      </c>
      <c r="S295" s="5">
        <f t="shared" si="58"/>
        <v>0</v>
      </c>
      <c r="U295" s="6"/>
      <c r="V295" s="6"/>
      <c r="W295" s="6">
        <f>SUBTOTAL(9,W294:W294)</f>
        <v>0</v>
      </c>
    </row>
    <row r="296" spans="1:23" ht="22.5" outlineLevel="2">
      <c r="A296" s="2" t="s">
        <v>302</v>
      </c>
      <c r="B296" s="1" t="s">
        <v>303</v>
      </c>
      <c r="C296" s="3"/>
      <c r="D296" s="1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U296" s="6">
        <f t="shared" si="41"/>
        <v>0</v>
      </c>
      <c r="V296" s="6">
        <f t="shared" si="42"/>
        <v>0</v>
      </c>
      <c r="W296" s="6">
        <f t="shared" si="43"/>
        <v>0</v>
      </c>
    </row>
    <row r="297" spans="1:23" outlineLevel="1">
      <c r="A297" s="14" t="s">
        <v>1372</v>
      </c>
      <c r="B297" s="1"/>
      <c r="C297" s="3"/>
      <c r="D297" s="1"/>
      <c r="E297" s="4">
        <f t="shared" ref="E297:S297" si="59">SUBTOTAL(9,E296:E296)</f>
        <v>0</v>
      </c>
      <c r="F297" s="4">
        <f t="shared" si="59"/>
        <v>0</v>
      </c>
      <c r="G297" s="4">
        <f t="shared" si="59"/>
        <v>0</v>
      </c>
      <c r="H297" s="4">
        <f t="shared" si="59"/>
        <v>0</v>
      </c>
      <c r="I297" s="4">
        <f t="shared" si="59"/>
        <v>0</v>
      </c>
      <c r="J297" s="4">
        <f t="shared" si="59"/>
        <v>0</v>
      </c>
      <c r="K297" s="4">
        <f t="shared" si="59"/>
        <v>0</v>
      </c>
      <c r="L297" s="4">
        <f t="shared" si="59"/>
        <v>0</v>
      </c>
      <c r="M297" s="4">
        <f t="shared" si="59"/>
        <v>0</v>
      </c>
      <c r="N297" s="4">
        <f t="shared" si="59"/>
        <v>0</v>
      </c>
      <c r="O297" s="4">
        <f t="shared" si="59"/>
        <v>0</v>
      </c>
      <c r="P297" s="4">
        <f t="shared" si="59"/>
        <v>0</v>
      </c>
      <c r="Q297" s="5">
        <f t="shared" si="59"/>
        <v>0</v>
      </c>
      <c r="R297" s="5">
        <f t="shared" si="59"/>
        <v>0</v>
      </c>
      <c r="S297" s="5">
        <f t="shared" si="59"/>
        <v>0</v>
      </c>
      <c r="U297" s="6"/>
      <c r="V297" s="6"/>
      <c r="W297" s="6">
        <f>SUBTOTAL(9,W296:W296)</f>
        <v>0</v>
      </c>
    </row>
    <row r="298" spans="1:23" outlineLevel="2">
      <c r="A298" s="2" t="s">
        <v>304</v>
      </c>
      <c r="B298" s="1" t="s">
        <v>305</v>
      </c>
      <c r="C298" s="3"/>
      <c r="D298" s="1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U298" s="6">
        <f t="shared" si="41"/>
        <v>0</v>
      </c>
      <c r="V298" s="6">
        <f t="shared" si="42"/>
        <v>0</v>
      </c>
      <c r="W298" s="6">
        <f t="shared" si="43"/>
        <v>0</v>
      </c>
    </row>
    <row r="299" spans="1:23" ht="22.5" outlineLevel="2">
      <c r="A299" s="2" t="s">
        <v>304</v>
      </c>
      <c r="B299" s="1" t="s">
        <v>305</v>
      </c>
      <c r="C299" s="3">
        <v>4000</v>
      </c>
      <c r="D299" s="1" t="s">
        <v>306</v>
      </c>
      <c r="E299" s="4">
        <v>40000000</v>
      </c>
      <c r="F299" s="4">
        <v>0</v>
      </c>
      <c r="G299" s="4">
        <v>0</v>
      </c>
      <c r="H299" s="4">
        <v>0</v>
      </c>
      <c r="I299" s="4">
        <v>40000000</v>
      </c>
      <c r="J299" s="4">
        <v>80000000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5">
        <v>0</v>
      </c>
      <c r="R299" s="5">
        <v>0</v>
      </c>
      <c r="S299" s="5">
        <v>0</v>
      </c>
      <c r="T299" s="5">
        <v>0</v>
      </c>
      <c r="U299" s="6">
        <f t="shared" si="41"/>
        <v>0</v>
      </c>
      <c r="V299" s="6">
        <f t="shared" si="42"/>
        <v>0</v>
      </c>
      <c r="W299" s="6">
        <f t="shared" si="43"/>
        <v>0</v>
      </c>
    </row>
    <row r="300" spans="1:23" ht="22.5" outlineLevel="2">
      <c r="A300" s="2" t="s">
        <v>304</v>
      </c>
      <c r="B300" s="1" t="s">
        <v>305</v>
      </c>
      <c r="C300" s="3">
        <v>4002</v>
      </c>
      <c r="D300" s="1" t="s">
        <v>307</v>
      </c>
      <c r="E300" s="4">
        <v>163551358</v>
      </c>
      <c r="F300" s="4">
        <v>0</v>
      </c>
      <c r="G300" s="4">
        <v>0</v>
      </c>
      <c r="H300" s="4">
        <v>0</v>
      </c>
      <c r="I300" s="4">
        <v>13551358</v>
      </c>
      <c r="J300" s="4">
        <v>177102716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5">
        <v>0</v>
      </c>
      <c r="R300" s="5">
        <v>0</v>
      </c>
      <c r="S300" s="5">
        <v>0</v>
      </c>
      <c r="T300" s="5">
        <v>0</v>
      </c>
      <c r="U300" s="6">
        <f t="shared" si="41"/>
        <v>0</v>
      </c>
      <c r="V300" s="6">
        <f t="shared" si="42"/>
        <v>0</v>
      </c>
      <c r="W300" s="6">
        <f t="shared" si="43"/>
        <v>0</v>
      </c>
    </row>
    <row r="301" spans="1:23" s="19" customFormat="1" outlineLevel="1">
      <c r="A301" s="14" t="s">
        <v>1373</v>
      </c>
      <c r="B301" s="15"/>
      <c r="C301" s="8"/>
      <c r="D301" s="15"/>
      <c r="E301" s="16">
        <f t="shared" ref="E301:S301" si="60">SUBTOTAL(9,E298:E300)</f>
        <v>203551358</v>
      </c>
      <c r="F301" s="16">
        <f t="shared" si="60"/>
        <v>0</v>
      </c>
      <c r="G301" s="16">
        <f t="shared" si="60"/>
        <v>0</v>
      </c>
      <c r="H301" s="16">
        <f t="shared" si="60"/>
        <v>0</v>
      </c>
      <c r="I301" s="16">
        <f t="shared" si="60"/>
        <v>53551358</v>
      </c>
      <c r="J301" s="16">
        <f t="shared" si="60"/>
        <v>257102716</v>
      </c>
      <c r="K301" s="16">
        <f t="shared" si="60"/>
        <v>0</v>
      </c>
      <c r="L301" s="16">
        <f t="shared" si="60"/>
        <v>0</v>
      </c>
      <c r="M301" s="16">
        <f t="shared" si="60"/>
        <v>0</v>
      </c>
      <c r="N301" s="16">
        <f t="shared" si="60"/>
        <v>0</v>
      </c>
      <c r="O301" s="16">
        <f t="shared" si="60"/>
        <v>0</v>
      </c>
      <c r="P301" s="16">
        <f t="shared" si="60"/>
        <v>0</v>
      </c>
      <c r="Q301" s="17">
        <f t="shared" si="60"/>
        <v>0</v>
      </c>
      <c r="R301" s="17">
        <f t="shared" si="60"/>
        <v>0</v>
      </c>
      <c r="S301" s="17">
        <f t="shared" si="60"/>
        <v>0</v>
      </c>
      <c r="T301" s="17"/>
      <c r="U301" s="18"/>
      <c r="V301" s="18"/>
      <c r="W301" s="18">
        <f>SUBTOTAL(9,W298:W300)</f>
        <v>0</v>
      </c>
    </row>
    <row r="302" spans="1:23" outlineLevel="2">
      <c r="A302" s="2" t="s">
        <v>308</v>
      </c>
      <c r="B302" s="1" t="s">
        <v>309</v>
      </c>
      <c r="C302" s="3"/>
      <c r="D302" s="1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U302" s="6">
        <f t="shared" si="41"/>
        <v>0</v>
      </c>
      <c r="V302" s="6">
        <f t="shared" si="42"/>
        <v>0</v>
      </c>
      <c r="W302" s="6">
        <f t="shared" si="43"/>
        <v>0</v>
      </c>
    </row>
    <row r="303" spans="1:23" ht="22.5" outlineLevel="2">
      <c r="A303" s="2" t="s">
        <v>308</v>
      </c>
      <c r="B303" s="1" t="s">
        <v>309</v>
      </c>
      <c r="C303" s="3">
        <v>4010</v>
      </c>
      <c r="D303" s="1" t="s">
        <v>310</v>
      </c>
      <c r="E303" s="4">
        <v>36639561</v>
      </c>
      <c r="F303" s="4">
        <v>0</v>
      </c>
      <c r="G303" s="4">
        <v>0</v>
      </c>
      <c r="H303" s="4">
        <v>0</v>
      </c>
      <c r="I303" s="4">
        <v>0</v>
      </c>
      <c r="J303" s="4">
        <v>23208720</v>
      </c>
      <c r="K303" s="4">
        <v>13430841</v>
      </c>
      <c r="L303" s="4">
        <v>0</v>
      </c>
      <c r="M303" s="4">
        <v>0</v>
      </c>
      <c r="N303" s="4">
        <v>0</v>
      </c>
      <c r="O303" s="4">
        <v>0</v>
      </c>
      <c r="P303" s="4">
        <v>13430841</v>
      </c>
      <c r="Q303" s="5">
        <v>0</v>
      </c>
      <c r="R303" s="5">
        <v>0</v>
      </c>
      <c r="S303" s="5">
        <v>6639561</v>
      </c>
      <c r="T303" s="5">
        <v>0</v>
      </c>
      <c r="U303" s="6">
        <f t="shared" si="41"/>
        <v>13430841</v>
      </c>
      <c r="V303" s="6">
        <f t="shared" si="42"/>
        <v>13430841</v>
      </c>
      <c r="W303" s="6">
        <f t="shared" si="43"/>
        <v>0</v>
      </c>
    </row>
    <row r="304" spans="1:23" outlineLevel="2">
      <c r="A304" s="2" t="s">
        <v>308</v>
      </c>
      <c r="B304" s="1" t="s">
        <v>309</v>
      </c>
      <c r="C304" s="3">
        <v>4012</v>
      </c>
      <c r="D304" s="1" t="s">
        <v>311</v>
      </c>
      <c r="E304" s="4">
        <v>70000000</v>
      </c>
      <c r="F304" s="4">
        <v>0</v>
      </c>
      <c r="G304" s="4">
        <v>0</v>
      </c>
      <c r="H304" s="4">
        <v>0</v>
      </c>
      <c r="I304" s="4">
        <v>0</v>
      </c>
      <c r="J304" s="4">
        <v>70000000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5">
        <v>0</v>
      </c>
      <c r="R304" s="5">
        <v>0</v>
      </c>
      <c r="S304" s="5">
        <v>0</v>
      </c>
      <c r="T304" s="5">
        <v>0</v>
      </c>
      <c r="U304" s="6">
        <f t="shared" si="41"/>
        <v>0</v>
      </c>
      <c r="V304" s="6">
        <f t="shared" si="42"/>
        <v>0</v>
      </c>
      <c r="W304" s="6">
        <f t="shared" si="43"/>
        <v>0</v>
      </c>
    </row>
    <row r="305" spans="1:23" ht="22.5" outlineLevel="2">
      <c r="A305" s="2" t="s">
        <v>308</v>
      </c>
      <c r="B305" s="1" t="s">
        <v>309</v>
      </c>
      <c r="C305" s="3">
        <v>4014</v>
      </c>
      <c r="D305" s="1" t="s">
        <v>312</v>
      </c>
      <c r="E305" s="4">
        <v>1700000000</v>
      </c>
      <c r="F305" s="4">
        <v>0</v>
      </c>
      <c r="G305" s="4">
        <v>0</v>
      </c>
      <c r="H305" s="4">
        <v>622612529</v>
      </c>
      <c r="I305" s="4">
        <v>0</v>
      </c>
      <c r="J305" s="4">
        <v>134973300</v>
      </c>
      <c r="K305" s="4">
        <v>2187639229</v>
      </c>
      <c r="L305" s="4">
        <v>1618039037</v>
      </c>
      <c r="M305" s="4">
        <v>1618039037</v>
      </c>
      <c r="N305" s="4">
        <v>1417004580</v>
      </c>
      <c r="O305" s="4">
        <v>1369696034</v>
      </c>
      <c r="P305" s="4">
        <v>569600192</v>
      </c>
      <c r="Q305" s="5">
        <v>200000000</v>
      </c>
      <c r="R305" s="5">
        <v>411212766</v>
      </c>
      <c r="S305" s="5">
        <v>1563907284</v>
      </c>
      <c r="T305" s="5">
        <v>251119416</v>
      </c>
      <c r="U305" s="6">
        <f t="shared" si="41"/>
        <v>569600192</v>
      </c>
      <c r="V305" s="6">
        <f t="shared" si="42"/>
        <v>569600192</v>
      </c>
      <c r="W305" s="6">
        <f t="shared" si="43"/>
        <v>201034457</v>
      </c>
    </row>
    <row r="306" spans="1:23" ht="22.5" outlineLevel="2">
      <c r="A306" s="2" t="s">
        <v>308</v>
      </c>
      <c r="B306" s="1" t="s">
        <v>309</v>
      </c>
      <c r="C306" s="3">
        <v>40142</v>
      </c>
      <c r="D306" s="1" t="s">
        <v>313</v>
      </c>
      <c r="E306" s="4">
        <v>0</v>
      </c>
      <c r="F306" s="4">
        <v>0</v>
      </c>
      <c r="G306" s="4">
        <v>0</v>
      </c>
      <c r="H306" s="4">
        <v>0</v>
      </c>
      <c r="I306" s="4">
        <v>163444170</v>
      </c>
      <c r="J306" s="4">
        <v>0</v>
      </c>
      <c r="K306" s="4">
        <v>163444170</v>
      </c>
      <c r="L306" s="4">
        <v>137067808</v>
      </c>
      <c r="M306" s="4">
        <v>137067808</v>
      </c>
      <c r="N306" s="4">
        <v>137067808</v>
      </c>
      <c r="O306" s="4">
        <v>137067808</v>
      </c>
      <c r="P306" s="4">
        <v>26376362</v>
      </c>
      <c r="Q306" s="5">
        <v>0</v>
      </c>
      <c r="R306" s="5">
        <v>0</v>
      </c>
      <c r="S306" s="5">
        <v>163444170</v>
      </c>
      <c r="T306" s="5">
        <v>0</v>
      </c>
      <c r="U306" s="6">
        <f t="shared" si="41"/>
        <v>26376362</v>
      </c>
      <c r="V306" s="6">
        <f t="shared" si="42"/>
        <v>26376362</v>
      </c>
      <c r="W306" s="6">
        <f t="shared" si="43"/>
        <v>0</v>
      </c>
    </row>
    <row r="307" spans="1:23" ht="22.5" outlineLevel="2">
      <c r="A307" s="2" t="s">
        <v>308</v>
      </c>
      <c r="B307" s="1" t="s">
        <v>309</v>
      </c>
      <c r="C307" s="3">
        <v>4016</v>
      </c>
      <c r="D307" s="1" t="s">
        <v>314</v>
      </c>
      <c r="E307" s="4">
        <v>151000000</v>
      </c>
      <c r="F307" s="4">
        <v>0</v>
      </c>
      <c r="G307" s="4">
        <v>0</v>
      </c>
      <c r="H307" s="4">
        <v>0</v>
      </c>
      <c r="I307" s="4">
        <v>52000000</v>
      </c>
      <c r="J307" s="4">
        <v>151000000</v>
      </c>
      <c r="K307" s="4">
        <v>52000000</v>
      </c>
      <c r="L307" s="4">
        <v>51293010</v>
      </c>
      <c r="M307" s="4">
        <v>51293010</v>
      </c>
      <c r="N307" s="4">
        <v>51293010</v>
      </c>
      <c r="O307" s="4">
        <v>19501005</v>
      </c>
      <c r="P307" s="4">
        <v>706990</v>
      </c>
      <c r="Q307" s="5">
        <v>9500000</v>
      </c>
      <c r="R307" s="5">
        <v>31792005</v>
      </c>
      <c r="S307" s="5">
        <v>52000000</v>
      </c>
      <c r="T307" s="5">
        <v>0</v>
      </c>
      <c r="U307" s="6">
        <f t="shared" si="41"/>
        <v>706990</v>
      </c>
      <c r="V307" s="6">
        <f t="shared" si="42"/>
        <v>706990</v>
      </c>
      <c r="W307" s="6">
        <f t="shared" si="43"/>
        <v>0</v>
      </c>
    </row>
    <row r="308" spans="1:23" ht="22.5" outlineLevel="2">
      <c r="A308" s="2" t="s">
        <v>308</v>
      </c>
      <c r="B308" s="1" t="s">
        <v>309</v>
      </c>
      <c r="C308" s="3">
        <v>4018</v>
      </c>
      <c r="D308" s="1" t="s">
        <v>315</v>
      </c>
      <c r="E308" s="4">
        <v>300000000</v>
      </c>
      <c r="F308" s="4">
        <v>0</v>
      </c>
      <c r="G308" s="4">
        <v>0</v>
      </c>
      <c r="H308" s="4">
        <v>10000000</v>
      </c>
      <c r="I308" s="4">
        <v>0</v>
      </c>
      <c r="J308" s="4">
        <v>34180622</v>
      </c>
      <c r="K308" s="4">
        <v>275819378</v>
      </c>
      <c r="L308" s="4">
        <v>195357199</v>
      </c>
      <c r="M308" s="4">
        <v>195357199</v>
      </c>
      <c r="N308" s="4">
        <v>175357199</v>
      </c>
      <c r="O308" s="4">
        <v>168357200</v>
      </c>
      <c r="P308" s="4">
        <v>80462179</v>
      </c>
      <c r="Q308" s="5">
        <v>100000000</v>
      </c>
      <c r="R308" s="5">
        <v>93398399</v>
      </c>
      <c r="S308" s="5">
        <v>217960000</v>
      </c>
      <c r="T308" s="5">
        <v>57859378</v>
      </c>
      <c r="U308" s="6">
        <f t="shared" si="41"/>
        <v>80462179</v>
      </c>
      <c r="V308" s="6">
        <f t="shared" si="42"/>
        <v>80462179</v>
      </c>
      <c r="W308" s="6">
        <f t="shared" si="43"/>
        <v>20000000</v>
      </c>
    </row>
    <row r="309" spans="1:23" ht="22.5" outlineLevel="2">
      <c r="A309" s="2" t="s">
        <v>308</v>
      </c>
      <c r="B309" s="1" t="s">
        <v>309</v>
      </c>
      <c r="C309" s="3">
        <v>40182</v>
      </c>
      <c r="D309" s="1" t="s">
        <v>316</v>
      </c>
      <c r="E309" s="4">
        <v>0</v>
      </c>
      <c r="F309" s="4">
        <v>0</v>
      </c>
      <c r="G309" s="4">
        <v>0</v>
      </c>
      <c r="H309" s="4">
        <v>0</v>
      </c>
      <c r="I309" s="4">
        <v>6180622</v>
      </c>
      <c r="J309" s="4">
        <v>0</v>
      </c>
      <c r="K309" s="4">
        <v>6180622</v>
      </c>
      <c r="L309" s="4">
        <v>2397720</v>
      </c>
      <c r="M309" s="4">
        <v>2397720</v>
      </c>
      <c r="N309" s="4">
        <v>2397720</v>
      </c>
      <c r="O309" s="4">
        <v>2397720</v>
      </c>
      <c r="P309" s="4">
        <v>3782902</v>
      </c>
      <c r="Q309" s="5">
        <v>0</v>
      </c>
      <c r="R309" s="5">
        <v>0</v>
      </c>
      <c r="S309" s="5">
        <v>6180622</v>
      </c>
      <c r="T309" s="5">
        <v>0</v>
      </c>
      <c r="U309" s="6">
        <f t="shared" si="41"/>
        <v>3782902</v>
      </c>
      <c r="V309" s="6">
        <f t="shared" si="42"/>
        <v>3782902</v>
      </c>
      <c r="W309" s="6">
        <f t="shared" si="43"/>
        <v>0</v>
      </c>
    </row>
    <row r="310" spans="1:23" outlineLevel="2">
      <c r="A310" s="2" t="s">
        <v>308</v>
      </c>
      <c r="B310" s="1" t="s">
        <v>309</v>
      </c>
      <c r="C310" s="3">
        <v>4020</v>
      </c>
      <c r="D310" s="1" t="s">
        <v>317</v>
      </c>
      <c r="E310" s="4">
        <v>120000000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120000000</v>
      </c>
      <c r="L310" s="4">
        <v>49086098</v>
      </c>
      <c r="M310" s="4">
        <v>49086098</v>
      </c>
      <c r="N310" s="4">
        <v>43099998</v>
      </c>
      <c r="O310" s="4">
        <v>43099998</v>
      </c>
      <c r="P310" s="4">
        <v>70913902</v>
      </c>
      <c r="Q310" s="5">
        <v>0</v>
      </c>
      <c r="R310" s="5">
        <v>14366666</v>
      </c>
      <c r="S310" s="5">
        <v>60000000</v>
      </c>
      <c r="T310" s="5">
        <v>60000000</v>
      </c>
      <c r="U310" s="6">
        <f t="shared" si="41"/>
        <v>70913902</v>
      </c>
      <c r="V310" s="6">
        <f t="shared" si="42"/>
        <v>70913902</v>
      </c>
      <c r="W310" s="6">
        <f t="shared" si="43"/>
        <v>5986100</v>
      </c>
    </row>
    <row r="311" spans="1:23" outlineLevel="2">
      <c r="A311" s="2" t="s">
        <v>308</v>
      </c>
      <c r="B311" s="1" t="s">
        <v>309</v>
      </c>
      <c r="C311" s="3">
        <v>4022</v>
      </c>
      <c r="D311" s="1" t="s">
        <v>318</v>
      </c>
      <c r="E311" s="4">
        <v>3486606712</v>
      </c>
      <c r="F311" s="4">
        <v>0</v>
      </c>
      <c r="G311" s="4">
        <v>0</v>
      </c>
      <c r="H311" s="4">
        <v>0</v>
      </c>
      <c r="I311" s="4">
        <v>0</v>
      </c>
      <c r="J311" s="4">
        <v>3273693832</v>
      </c>
      <c r="K311" s="4">
        <v>212912880</v>
      </c>
      <c r="L311" s="4">
        <v>0</v>
      </c>
      <c r="M311" s="4">
        <v>0</v>
      </c>
      <c r="N311" s="4">
        <v>0</v>
      </c>
      <c r="O311" s="4">
        <v>0</v>
      </c>
      <c r="P311" s="4">
        <v>212912880</v>
      </c>
      <c r="Q311" s="5">
        <v>0</v>
      </c>
      <c r="R311" s="5">
        <v>0</v>
      </c>
      <c r="S311" s="5">
        <v>212912880</v>
      </c>
      <c r="T311" s="5">
        <v>0</v>
      </c>
      <c r="U311" s="6">
        <f t="shared" si="41"/>
        <v>212912880</v>
      </c>
      <c r="V311" s="6">
        <f t="shared" si="42"/>
        <v>212912880</v>
      </c>
      <c r="W311" s="6">
        <f t="shared" si="43"/>
        <v>0</v>
      </c>
    </row>
    <row r="312" spans="1:23" ht="33.75" outlineLevel="2">
      <c r="A312" s="2" t="s">
        <v>308</v>
      </c>
      <c r="B312" s="1" t="s">
        <v>309</v>
      </c>
      <c r="C312" s="3">
        <v>40252</v>
      </c>
      <c r="D312" s="1" t="s">
        <v>319</v>
      </c>
      <c r="E312" s="4">
        <v>0</v>
      </c>
      <c r="F312" s="4">
        <v>0</v>
      </c>
      <c r="G312" s="4">
        <v>0</v>
      </c>
      <c r="H312" s="4">
        <v>0</v>
      </c>
      <c r="I312" s="4">
        <v>7680000</v>
      </c>
      <c r="J312" s="4">
        <v>0</v>
      </c>
      <c r="K312" s="4">
        <v>7680000</v>
      </c>
      <c r="L312" s="4">
        <v>0</v>
      </c>
      <c r="M312" s="4">
        <v>0</v>
      </c>
      <c r="N312" s="4">
        <v>0</v>
      </c>
      <c r="O312" s="4">
        <v>0</v>
      </c>
      <c r="P312" s="4">
        <v>7680000</v>
      </c>
      <c r="Q312" s="5">
        <v>0</v>
      </c>
      <c r="R312" s="5">
        <v>0</v>
      </c>
      <c r="S312" s="5">
        <v>7680000</v>
      </c>
      <c r="T312" s="5">
        <v>0</v>
      </c>
      <c r="U312" s="6">
        <f t="shared" si="41"/>
        <v>7680000</v>
      </c>
      <c r="V312" s="6">
        <f t="shared" si="42"/>
        <v>7680000</v>
      </c>
      <c r="W312" s="6">
        <f t="shared" si="43"/>
        <v>0</v>
      </c>
    </row>
    <row r="313" spans="1:23" ht="22.5" outlineLevel="2">
      <c r="A313" s="2" t="s">
        <v>308</v>
      </c>
      <c r="B313" s="1" t="s">
        <v>309</v>
      </c>
      <c r="C313" s="3">
        <v>4027</v>
      </c>
      <c r="D313" s="1" t="s">
        <v>320</v>
      </c>
      <c r="E313" s="4">
        <v>0</v>
      </c>
      <c r="F313" s="4">
        <v>0</v>
      </c>
      <c r="G313" s="4">
        <v>0</v>
      </c>
      <c r="H313" s="4">
        <v>700000000</v>
      </c>
      <c r="I313" s="4">
        <v>0</v>
      </c>
      <c r="J313" s="4">
        <v>0</v>
      </c>
      <c r="K313" s="4">
        <v>700000000</v>
      </c>
      <c r="L313" s="4">
        <v>68037999</v>
      </c>
      <c r="M313" s="4">
        <v>68037999</v>
      </c>
      <c r="N313" s="4">
        <v>68037999</v>
      </c>
      <c r="O313" s="4">
        <v>68037999</v>
      </c>
      <c r="P313" s="4">
        <v>631962001</v>
      </c>
      <c r="Q313" s="5">
        <v>60000000</v>
      </c>
      <c r="R313" s="5">
        <v>47063166</v>
      </c>
      <c r="S313" s="5">
        <v>93000000</v>
      </c>
      <c r="T313" s="5">
        <v>607000000</v>
      </c>
      <c r="U313" s="6">
        <f t="shared" si="41"/>
        <v>631962001</v>
      </c>
      <c r="V313" s="6">
        <f t="shared" si="42"/>
        <v>631962001</v>
      </c>
      <c r="W313" s="6">
        <f t="shared" si="43"/>
        <v>0</v>
      </c>
    </row>
    <row r="314" spans="1:23" outlineLevel="2">
      <c r="A314" s="2" t="s">
        <v>308</v>
      </c>
      <c r="B314" s="1" t="s">
        <v>309</v>
      </c>
      <c r="C314" s="3">
        <v>4028</v>
      </c>
      <c r="D314" s="1" t="s">
        <v>294</v>
      </c>
      <c r="E314" s="4">
        <v>0</v>
      </c>
      <c r="F314" s="4">
        <v>0</v>
      </c>
      <c r="G314" s="4">
        <v>0</v>
      </c>
      <c r="H314" s="4">
        <v>0</v>
      </c>
      <c r="I314" s="4">
        <v>96000000</v>
      </c>
      <c r="J314" s="4">
        <v>0</v>
      </c>
      <c r="K314" s="4">
        <v>96000000</v>
      </c>
      <c r="L314" s="4">
        <v>95179720</v>
      </c>
      <c r="M314" s="4">
        <v>95179720</v>
      </c>
      <c r="N314" s="4">
        <v>95179720</v>
      </c>
      <c r="O314" s="4">
        <v>60176436</v>
      </c>
      <c r="P314" s="4">
        <v>820280</v>
      </c>
      <c r="Q314" s="5">
        <v>0</v>
      </c>
      <c r="R314" s="5">
        <v>35003284</v>
      </c>
      <c r="S314" s="5">
        <v>96000000</v>
      </c>
      <c r="T314" s="5">
        <v>0</v>
      </c>
      <c r="U314" s="6">
        <f t="shared" ref="U314:U396" si="61">+K314-L314</f>
        <v>820280</v>
      </c>
      <c r="V314" s="6">
        <f t="shared" ref="V314:V396" si="62">+K314-M314</f>
        <v>820280</v>
      </c>
      <c r="W314" s="6">
        <f t="shared" ref="W314:W396" si="63">+M314-N314</f>
        <v>0</v>
      </c>
    </row>
    <row r="315" spans="1:23" outlineLevel="2">
      <c r="A315" s="2" t="s">
        <v>308</v>
      </c>
      <c r="B315" s="1" t="s">
        <v>309</v>
      </c>
      <c r="C315" s="3">
        <v>4029</v>
      </c>
      <c r="D315" s="1" t="s">
        <v>188</v>
      </c>
      <c r="E315" s="4">
        <v>0</v>
      </c>
      <c r="F315" s="4">
        <v>0</v>
      </c>
      <c r="G315" s="4">
        <v>0</v>
      </c>
      <c r="H315" s="4">
        <v>13860000</v>
      </c>
      <c r="I315" s="4">
        <v>0</v>
      </c>
      <c r="J315" s="4">
        <v>0</v>
      </c>
      <c r="K315" s="4">
        <v>13860000</v>
      </c>
      <c r="L315" s="4">
        <v>0</v>
      </c>
      <c r="M315" s="4">
        <v>0</v>
      </c>
      <c r="N315" s="4">
        <v>0</v>
      </c>
      <c r="O315" s="4">
        <v>0</v>
      </c>
      <c r="P315" s="4">
        <v>13860000</v>
      </c>
      <c r="Q315" s="5">
        <v>0</v>
      </c>
      <c r="R315" s="5">
        <v>0</v>
      </c>
      <c r="S315" s="5">
        <v>0</v>
      </c>
      <c r="T315" s="5">
        <v>0</v>
      </c>
      <c r="U315" s="6">
        <f t="shared" si="61"/>
        <v>13860000</v>
      </c>
      <c r="V315" s="6">
        <f t="shared" si="62"/>
        <v>13860000</v>
      </c>
      <c r="W315" s="6">
        <f t="shared" si="63"/>
        <v>0</v>
      </c>
    </row>
    <row r="316" spans="1:23" s="19" customFormat="1" outlineLevel="1">
      <c r="A316" s="14" t="s">
        <v>1374</v>
      </c>
      <c r="B316" s="15"/>
      <c r="C316" s="8"/>
      <c r="D316" s="15"/>
      <c r="E316" s="16">
        <f t="shared" ref="E316:S316" si="64">SUBTOTAL(9,E302:E315)</f>
        <v>5864246273</v>
      </c>
      <c r="F316" s="16">
        <f t="shared" si="64"/>
        <v>0</v>
      </c>
      <c r="G316" s="16">
        <f t="shared" si="64"/>
        <v>0</v>
      </c>
      <c r="H316" s="16">
        <f t="shared" si="64"/>
        <v>1346472529</v>
      </c>
      <c r="I316" s="16">
        <f t="shared" si="64"/>
        <v>325304792</v>
      </c>
      <c r="J316" s="16">
        <f t="shared" si="64"/>
        <v>3687056474</v>
      </c>
      <c r="K316" s="16">
        <f t="shared" si="64"/>
        <v>3848967120</v>
      </c>
      <c r="L316" s="16">
        <f t="shared" si="64"/>
        <v>2216458591</v>
      </c>
      <c r="M316" s="16">
        <f t="shared" si="64"/>
        <v>2216458591</v>
      </c>
      <c r="N316" s="16">
        <f t="shared" si="64"/>
        <v>1989438034</v>
      </c>
      <c r="O316" s="16">
        <f t="shared" si="64"/>
        <v>1868334200</v>
      </c>
      <c r="P316" s="16">
        <f t="shared" si="64"/>
        <v>1632508529</v>
      </c>
      <c r="Q316" s="17">
        <f t="shared" si="64"/>
        <v>369500000</v>
      </c>
      <c r="R316" s="17">
        <f t="shared" si="64"/>
        <v>632836286</v>
      </c>
      <c r="S316" s="17">
        <f t="shared" si="64"/>
        <v>2479724517</v>
      </c>
      <c r="T316" s="17"/>
      <c r="U316" s="18"/>
      <c r="V316" s="18"/>
      <c r="W316" s="18">
        <f>SUBTOTAL(9,W302:W315)</f>
        <v>227020557</v>
      </c>
    </row>
    <row r="317" spans="1:23" ht="22.5" outlineLevel="2">
      <c r="A317" s="2" t="s">
        <v>321</v>
      </c>
      <c r="B317" s="1" t="s">
        <v>322</v>
      </c>
      <c r="C317" s="3"/>
      <c r="D317" s="1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U317" s="6">
        <f t="shared" si="61"/>
        <v>0</v>
      </c>
      <c r="V317" s="6">
        <f t="shared" si="62"/>
        <v>0</v>
      </c>
      <c r="W317" s="6">
        <f t="shared" si="63"/>
        <v>0</v>
      </c>
    </row>
    <row r="318" spans="1:23" ht="33.75" outlineLevel="2">
      <c r="A318" s="2" t="s">
        <v>321</v>
      </c>
      <c r="B318" s="1" t="s">
        <v>322</v>
      </c>
      <c r="C318" s="3">
        <v>4030</v>
      </c>
      <c r="D318" s="1" t="s">
        <v>323</v>
      </c>
      <c r="E318" s="4">
        <v>200000000</v>
      </c>
      <c r="F318" s="4">
        <v>0</v>
      </c>
      <c r="G318" s="4">
        <v>0</v>
      </c>
      <c r="H318" s="4">
        <v>0</v>
      </c>
      <c r="I318" s="4">
        <v>178500000</v>
      </c>
      <c r="J318" s="4">
        <v>205000000</v>
      </c>
      <c r="K318" s="4">
        <v>173500000</v>
      </c>
      <c r="L318" s="4">
        <v>135090632</v>
      </c>
      <c r="M318" s="4">
        <v>135090632</v>
      </c>
      <c r="N318" s="4">
        <v>135090632</v>
      </c>
      <c r="O318" s="4">
        <v>112090632</v>
      </c>
      <c r="P318" s="4">
        <v>38409368</v>
      </c>
      <c r="Q318" s="5">
        <v>0</v>
      </c>
      <c r="R318" s="5">
        <v>22396800</v>
      </c>
      <c r="S318" s="5">
        <v>138191832</v>
      </c>
      <c r="T318" s="5">
        <v>35308168</v>
      </c>
      <c r="U318" s="6">
        <f t="shared" si="61"/>
        <v>38409368</v>
      </c>
      <c r="V318" s="6">
        <f t="shared" si="62"/>
        <v>38409368</v>
      </c>
      <c r="W318" s="6">
        <f t="shared" si="63"/>
        <v>0</v>
      </c>
    </row>
    <row r="319" spans="1:23" s="19" customFormat="1" outlineLevel="1">
      <c r="A319" s="14" t="s">
        <v>1375</v>
      </c>
      <c r="B319" s="15"/>
      <c r="C319" s="8"/>
      <c r="D319" s="15"/>
      <c r="E319" s="16">
        <f t="shared" ref="E319:S319" si="65">SUBTOTAL(9,E317:E318)</f>
        <v>200000000</v>
      </c>
      <c r="F319" s="16">
        <f t="shared" si="65"/>
        <v>0</v>
      </c>
      <c r="G319" s="16">
        <f t="shared" si="65"/>
        <v>0</v>
      </c>
      <c r="H319" s="16">
        <f t="shared" si="65"/>
        <v>0</v>
      </c>
      <c r="I319" s="16">
        <f t="shared" si="65"/>
        <v>178500000</v>
      </c>
      <c r="J319" s="16">
        <f t="shared" si="65"/>
        <v>205000000</v>
      </c>
      <c r="K319" s="16">
        <f t="shared" si="65"/>
        <v>173500000</v>
      </c>
      <c r="L319" s="16">
        <f t="shared" si="65"/>
        <v>135090632</v>
      </c>
      <c r="M319" s="16">
        <f t="shared" si="65"/>
        <v>135090632</v>
      </c>
      <c r="N319" s="16">
        <f t="shared" si="65"/>
        <v>135090632</v>
      </c>
      <c r="O319" s="16">
        <f t="shared" si="65"/>
        <v>112090632</v>
      </c>
      <c r="P319" s="16">
        <f t="shared" si="65"/>
        <v>38409368</v>
      </c>
      <c r="Q319" s="17">
        <f t="shared" si="65"/>
        <v>0</v>
      </c>
      <c r="R319" s="17">
        <f t="shared" si="65"/>
        <v>22396800</v>
      </c>
      <c r="S319" s="17">
        <f t="shared" si="65"/>
        <v>138191832</v>
      </c>
      <c r="T319" s="17"/>
      <c r="U319" s="18"/>
      <c r="V319" s="18"/>
      <c r="W319" s="18">
        <f>SUBTOTAL(9,W317:W318)</f>
        <v>0</v>
      </c>
    </row>
    <row r="320" spans="1:23" outlineLevel="2">
      <c r="A320" s="2" t="s">
        <v>324</v>
      </c>
      <c r="B320" s="1" t="s">
        <v>325</v>
      </c>
      <c r="C320" s="3"/>
      <c r="D320" s="1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U320" s="6">
        <f t="shared" si="61"/>
        <v>0</v>
      </c>
      <c r="V320" s="6">
        <f t="shared" si="62"/>
        <v>0</v>
      </c>
      <c r="W320" s="6">
        <f t="shared" si="63"/>
        <v>0</v>
      </c>
    </row>
    <row r="321" spans="1:23" ht="22.5" outlineLevel="2">
      <c r="A321" s="2" t="s">
        <v>324</v>
      </c>
      <c r="B321" s="1" t="s">
        <v>325</v>
      </c>
      <c r="C321" s="3">
        <v>4040</v>
      </c>
      <c r="D321" s="1" t="s">
        <v>326</v>
      </c>
      <c r="E321" s="4">
        <v>800000000</v>
      </c>
      <c r="F321" s="4">
        <v>0</v>
      </c>
      <c r="G321" s="4">
        <v>0</v>
      </c>
      <c r="H321" s="4">
        <v>0</v>
      </c>
      <c r="I321" s="4">
        <v>0</v>
      </c>
      <c r="J321" s="4">
        <v>683600000</v>
      </c>
      <c r="K321" s="4">
        <v>116400000</v>
      </c>
      <c r="L321" s="4">
        <v>111399279</v>
      </c>
      <c r="M321" s="4">
        <v>111399279</v>
      </c>
      <c r="N321" s="4">
        <v>111399279</v>
      </c>
      <c r="O321" s="4">
        <v>91341521</v>
      </c>
      <c r="P321" s="4">
        <v>5000721</v>
      </c>
      <c r="Q321" s="5">
        <v>0</v>
      </c>
      <c r="R321" s="5">
        <v>17357758</v>
      </c>
      <c r="S321" s="5">
        <v>116400000</v>
      </c>
      <c r="T321" s="5">
        <v>0</v>
      </c>
      <c r="U321" s="6">
        <f t="shared" si="61"/>
        <v>5000721</v>
      </c>
      <c r="V321" s="6">
        <f t="shared" si="62"/>
        <v>5000721</v>
      </c>
      <c r="W321" s="6">
        <f t="shared" si="63"/>
        <v>0</v>
      </c>
    </row>
    <row r="322" spans="1:23" ht="22.5" outlineLevel="2">
      <c r="A322" s="2" t="s">
        <v>324</v>
      </c>
      <c r="B322" s="1" t="s">
        <v>325</v>
      </c>
      <c r="C322" s="3">
        <v>40402</v>
      </c>
      <c r="D322" s="1" t="s">
        <v>327</v>
      </c>
      <c r="E322" s="4">
        <v>0</v>
      </c>
      <c r="F322" s="4">
        <v>0</v>
      </c>
      <c r="G322" s="4">
        <v>0</v>
      </c>
      <c r="H322" s="4">
        <v>0</v>
      </c>
      <c r="I322" s="4">
        <v>41001800</v>
      </c>
      <c r="J322" s="4">
        <v>0</v>
      </c>
      <c r="K322" s="4">
        <v>41001800</v>
      </c>
      <c r="L322" s="4">
        <v>40992200</v>
      </c>
      <c r="M322" s="4">
        <v>40992200</v>
      </c>
      <c r="N322" s="4">
        <v>40992200</v>
      </c>
      <c r="O322" s="4">
        <v>40992200</v>
      </c>
      <c r="P322" s="4">
        <v>9600</v>
      </c>
      <c r="Q322" s="5">
        <v>0</v>
      </c>
      <c r="R322" s="5">
        <v>0</v>
      </c>
      <c r="S322" s="5">
        <v>41001800</v>
      </c>
      <c r="T322" s="5">
        <v>0</v>
      </c>
      <c r="U322" s="6">
        <f t="shared" si="61"/>
        <v>9600</v>
      </c>
      <c r="V322" s="6">
        <f t="shared" si="62"/>
        <v>9600</v>
      </c>
      <c r="W322" s="6">
        <f t="shared" si="63"/>
        <v>0</v>
      </c>
    </row>
    <row r="323" spans="1:23" ht="22.5" outlineLevel="2">
      <c r="A323" s="2" t="s">
        <v>324</v>
      </c>
      <c r="B323" s="1" t="s">
        <v>325</v>
      </c>
      <c r="C323" s="3">
        <v>4042</v>
      </c>
      <c r="D323" s="1" t="s">
        <v>328</v>
      </c>
      <c r="E323" s="4">
        <v>200000000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200000000</v>
      </c>
      <c r="L323" s="4">
        <v>0</v>
      </c>
      <c r="M323" s="4">
        <v>0</v>
      </c>
      <c r="N323" s="4">
        <v>0</v>
      </c>
      <c r="O323" s="4">
        <v>0</v>
      </c>
      <c r="P323" s="4">
        <v>200000000</v>
      </c>
      <c r="Q323" s="5">
        <v>0</v>
      </c>
      <c r="R323" s="5">
        <v>0</v>
      </c>
      <c r="S323" s="5">
        <v>100000000</v>
      </c>
      <c r="T323" s="5">
        <v>100000000</v>
      </c>
      <c r="U323" s="6">
        <f t="shared" si="61"/>
        <v>200000000</v>
      </c>
      <c r="V323" s="6">
        <f t="shared" si="62"/>
        <v>200000000</v>
      </c>
      <c r="W323" s="6">
        <f t="shared" si="63"/>
        <v>0</v>
      </c>
    </row>
    <row r="324" spans="1:23" ht="22.5" outlineLevel="2">
      <c r="A324" s="2" t="s">
        <v>324</v>
      </c>
      <c r="B324" s="1" t="s">
        <v>325</v>
      </c>
      <c r="C324" s="3">
        <v>4043</v>
      </c>
      <c r="D324" s="1" t="s">
        <v>329</v>
      </c>
      <c r="E324" s="4">
        <v>0</v>
      </c>
      <c r="F324" s="4">
        <v>0</v>
      </c>
      <c r="G324" s="4">
        <v>0</v>
      </c>
      <c r="H324" s="4">
        <v>0</v>
      </c>
      <c r="I324" s="4">
        <v>509625635</v>
      </c>
      <c r="J324" s="4">
        <v>0</v>
      </c>
      <c r="K324" s="4">
        <v>509625635</v>
      </c>
      <c r="L324" s="4">
        <v>509625635</v>
      </c>
      <c r="M324" s="4">
        <v>509625635</v>
      </c>
      <c r="N324" s="4">
        <v>509625635</v>
      </c>
      <c r="O324" s="4">
        <v>509625635</v>
      </c>
      <c r="P324" s="4">
        <v>0</v>
      </c>
      <c r="Q324" s="5">
        <v>0</v>
      </c>
      <c r="R324" s="5">
        <v>0</v>
      </c>
      <c r="S324" s="5">
        <v>509625635</v>
      </c>
      <c r="T324" s="5">
        <v>0</v>
      </c>
      <c r="U324" s="6">
        <f t="shared" si="61"/>
        <v>0</v>
      </c>
      <c r="V324" s="6">
        <f t="shared" si="62"/>
        <v>0</v>
      </c>
      <c r="W324" s="6">
        <f t="shared" si="63"/>
        <v>0</v>
      </c>
    </row>
    <row r="325" spans="1:23" s="19" customFormat="1" outlineLevel="1">
      <c r="A325" s="14" t="s">
        <v>1376</v>
      </c>
      <c r="B325" s="15"/>
      <c r="C325" s="8"/>
      <c r="D325" s="15"/>
      <c r="E325" s="16">
        <f t="shared" ref="E325:S325" si="66">SUBTOTAL(9,E320:E324)</f>
        <v>1000000000</v>
      </c>
      <c r="F325" s="16">
        <f t="shared" si="66"/>
        <v>0</v>
      </c>
      <c r="G325" s="16">
        <f t="shared" si="66"/>
        <v>0</v>
      </c>
      <c r="H325" s="16">
        <f t="shared" si="66"/>
        <v>0</v>
      </c>
      <c r="I325" s="16">
        <f t="shared" si="66"/>
        <v>550627435</v>
      </c>
      <c r="J325" s="16">
        <f t="shared" si="66"/>
        <v>683600000</v>
      </c>
      <c r="K325" s="16">
        <f t="shared" si="66"/>
        <v>867027435</v>
      </c>
      <c r="L325" s="16">
        <f t="shared" si="66"/>
        <v>662017114</v>
      </c>
      <c r="M325" s="16">
        <f t="shared" si="66"/>
        <v>662017114</v>
      </c>
      <c r="N325" s="16">
        <f t="shared" si="66"/>
        <v>662017114</v>
      </c>
      <c r="O325" s="16">
        <f t="shared" si="66"/>
        <v>641959356</v>
      </c>
      <c r="P325" s="16">
        <f t="shared" si="66"/>
        <v>205010321</v>
      </c>
      <c r="Q325" s="17">
        <f t="shared" si="66"/>
        <v>0</v>
      </c>
      <c r="R325" s="17">
        <f t="shared" si="66"/>
        <v>17357758</v>
      </c>
      <c r="S325" s="17">
        <f t="shared" si="66"/>
        <v>767027435</v>
      </c>
      <c r="T325" s="17"/>
      <c r="U325" s="18"/>
      <c r="V325" s="18"/>
      <c r="W325" s="18">
        <f>SUBTOTAL(9,W320:W324)</f>
        <v>0</v>
      </c>
    </row>
    <row r="326" spans="1:23" outlineLevel="2">
      <c r="A326" s="2" t="s">
        <v>330</v>
      </c>
      <c r="B326" s="1" t="s">
        <v>331</v>
      </c>
      <c r="C326" s="3"/>
      <c r="D326" s="1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U326" s="6">
        <f t="shared" si="61"/>
        <v>0</v>
      </c>
      <c r="V326" s="6">
        <f t="shared" si="62"/>
        <v>0</v>
      </c>
      <c r="W326" s="6">
        <f t="shared" si="63"/>
        <v>0</v>
      </c>
    </row>
    <row r="327" spans="1:23" ht="22.5" outlineLevel="2">
      <c r="A327" s="2" t="s">
        <v>330</v>
      </c>
      <c r="B327" s="1" t="s">
        <v>331</v>
      </c>
      <c r="C327" s="3">
        <v>4050</v>
      </c>
      <c r="D327" s="1" t="s">
        <v>332</v>
      </c>
      <c r="E327" s="4">
        <v>100000000</v>
      </c>
      <c r="F327" s="4">
        <v>0</v>
      </c>
      <c r="G327" s="4">
        <v>0</v>
      </c>
      <c r="H327" s="4">
        <v>0</v>
      </c>
      <c r="I327" s="4">
        <v>0</v>
      </c>
      <c r="J327" s="4">
        <v>100000000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5">
        <v>0</v>
      </c>
      <c r="R327" s="5">
        <v>0</v>
      </c>
      <c r="S327" s="5">
        <v>0</v>
      </c>
      <c r="T327" s="5">
        <v>0</v>
      </c>
      <c r="U327" s="6">
        <f t="shared" si="61"/>
        <v>0</v>
      </c>
      <c r="V327" s="6">
        <f t="shared" si="62"/>
        <v>0</v>
      </c>
      <c r="W327" s="6">
        <f t="shared" si="63"/>
        <v>0</v>
      </c>
    </row>
    <row r="328" spans="1:23" ht="22.5" outlineLevel="2">
      <c r="A328" s="2" t="s">
        <v>330</v>
      </c>
      <c r="B328" s="1" t="s">
        <v>331</v>
      </c>
      <c r="C328" s="3">
        <v>4052</v>
      </c>
      <c r="D328" s="1" t="s">
        <v>333</v>
      </c>
      <c r="E328" s="4">
        <v>100000000</v>
      </c>
      <c r="F328" s="4">
        <v>0</v>
      </c>
      <c r="G328" s="4">
        <v>0</v>
      </c>
      <c r="H328" s="4">
        <v>0</v>
      </c>
      <c r="I328" s="4">
        <v>0</v>
      </c>
      <c r="J328" s="4">
        <v>100000000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5">
        <v>0</v>
      </c>
      <c r="R328" s="5">
        <v>0</v>
      </c>
      <c r="S328" s="5">
        <v>0</v>
      </c>
      <c r="T328" s="5">
        <v>0</v>
      </c>
      <c r="U328" s="6">
        <f t="shared" si="61"/>
        <v>0</v>
      </c>
      <c r="V328" s="6">
        <f t="shared" si="62"/>
        <v>0</v>
      </c>
      <c r="W328" s="6">
        <f t="shared" si="63"/>
        <v>0</v>
      </c>
    </row>
    <row r="329" spans="1:23" ht="33.75" outlineLevel="2">
      <c r="A329" s="2" t="s">
        <v>330</v>
      </c>
      <c r="B329" s="1" t="s">
        <v>331</v>
      </c>
      <c r="C329" s="3">
        <v>40522</v>
      </c>
      <c r="D329" s="1" t="s">
        <v>334</v>
      </c>
      <c r="E329" s="4">
        <v>0</v>
      </c>
      <c r="F329" s="4">
        <v>0</v>
      </c>
      <c r="G329" s="4">
        <v>0</v>
      </c>
      <c r="H329" s="4">
        <v>0</v>
      </c>
      <c r="I329" s="4">
        <v>8180157</v>
      </c>
      <c r="J329" s="4">
        <v>0</v>
      </c>
      <c r="K329" s="4">
        <v>8180157</v>
      </c>
      <c r="L329" s="4">
        <v>8180157</v>
      </c>
      <c r="M329" s="4">
        <v>8180157</v>
      </c>
      <c r="N329" s="4">
        <v>8180157</v>
      </c>
      <c r="O329" s="4">
        <v>8180157</v>
      </c>
      <c r="P329" s="4">
        <v>0</v>
      </c>
      <c r="Q329" s="5">
        <v>0</v>
      </c>
      <c r="R329" s="5">
        <v>0</v>
      </c>
      <c r="S329" s="5">
        <v>8180157</v>
      </c>
      <c r="T329" s="5">
        <v>0</v>
      </c>
      <c r="U329" s="6">
        <f t="shared" si="61"/>
        <v>0</v>
      </c>
      <c r="V329" s="6">
        <f t="shared" si="62"/>
        <v>0</v>
      </c>
      <c r="W329" s="6">
        <f t="shared" si="63"/>
        <v>0</v>
      </c>
    </row>
    <row r="330" spans="1:23" ht="22.5" outlineLevel="2">
      <c r="A330" s="2" t="s">
        <v>330</v>
      </c>
      <c r="B330" s="1" t="s">
        <v>331</v>
      </c>
      <c r="C330" s="3">
        <v>4053</v>
      </c>
      <c r="D330" s="1" t="s">
        <v>335</v>
      </c>
      <c r="E330" s="4">
        <v>0</v>
      </c>
      <c r="F330" s="4">
        <v>0</v>
      </c>
      <c r="G330" s="4">
        <v>0</v>
      </c>
      <c r="H330" s="4">
        <v>0</v>
      </c>
      <c r="I330" s="4">
        <v>41819578</v>
      </c>
      <c r="J330" s="4">
        <v>0</v>
      </c>
      <c r="K330" s="4">
        <v>41819578</v>
      </c>
      <c r="L330" s="4">
        <v>41819578</v>
      </c>
      <c r="M330" s="4">
        <v>41819578</v>
      </c>
      <c r="N330" s="4">
        <v>41819578</v>
      </c>
      <c r="O330" s="4">
        <v>41819578</v>
      </c>
      <c r="P330" s="4">
        <v>0</v>
      </c>
      <c r="Q330" s="5">
        <v>0</v>
      </c>
      <c r="R330" s="5">
        <v>0</v>
      </c>
      <c r="S330" s="5">
        <v>41819578</v>
      </c>
      <c r="T330" s="5">
        <v>0</v>
      </c>
      <c r="U330" s="6">
        <f t="shared" si="61"/>
        <v>0</v>
      </c>
      <c r="V330" s="6">
        <f t="shared" si="62"/>
        <v>0</v>
      </c>
      <c r="W330" s="6">
        <f t="shared" si="63"/>
        <v>0</v>
      </c>
    </row>
    <row r="331" spans="1:23" ht="22.5" outlineLevel="2">
      <c r="A331" s="2" t="s">
        <v>330</v>
      </c>
      <c r="B331" s="1" t="s">
        <v>331</v>
      </c>
      <c r="C331" s="3">
        <v>4054</v>
      </c>
      <c r="D331" s="1" t="s">
        <v>336</v>
      </c>
      <c r="E331" s="4">
        <v>300000000</v>
      </c>
      <c r="F331" s="4">
        <v>0</v>
      </c>
      <c r="G331" s="4">
        <v>0</v>
      </c>
      <c r="H331" s="4">
        <v>0</v>
      </c>
      <c r="I331" s="4">
        <v>0</v>
      </c>
      <c r="J331" s="4">
        <v>300000000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5">
        <v>0</v>
      </c>
      <c r="R331" s="5">
        <v>0</v>
      </c>
      <c r="S331" s="5">
        <v>0</v>
      </c>
      <c r="T331" s="5">
        <v>0</v>
      </c>
      <c r="U331" s="6">
        <f t="shared" si="61"/>
        <v>0</v>
      </c>
      <c r="V331" s="6">
        <f t="shared" si="62"/>
        <v>0</v>
      </c>
      <c r="W331" s="6">
        <f t="shared" si="63"/>
        <v>0</v>
      </c>
    </row>
    <row r="332" spans="1:23" ht="22.5" outlineLevel="2">
      <c r="A332" s="2" t="s">
        <v>330</v>
      </c>
      <c r="B332" s="1" t="s">
        <v>331</v>
      </c>
      <c r="C332" s="3">
        <v>4055</v>
      </c>
      <c r="D332" s="1" t="s">
        <v>337</v>
      </c>
      <c r="E332" s="4">
        <v>0</v>
      </c>
      <c r="F332" s="4">
        <v>0</v>
      </c>
      <c r="G332" s="4">
        <v>0</v>
      </c>
      <c r="H332" s="4">
        <v>0</v>
      </c>
      <c r="I332" s="4">
        <v>50000000</v>
      </c>
      <c r="J332" s="4">
        <v>0</v>
      </c>
      <c r="K332" s="4">
        <v>50000000</v>
      </c>
      <c r="L332" s="4">
        <v>40780264</v>
      </c>
      <c r="M332" s="4">
        <v>40780264</v>
      </c>
      <c r="N332" s="4">
        <v>40780264</v>
      </c>
      <c r="O332" s="4">
        <v>20390132</v>
      </c>
      <c r="P332" s="4">
        <v>9219736</v>
      </c>
      <c r="Q332" s="5">
        <v>0</v>
      </c>
      <c r="R332" s="5">
        <v>20390132</v>
      </c>
      <c r="S332" s="5">
        <v>50000000</v>
      </c>
      <c r="T332" s="5">
        <v>0</v>
      </c>
      <c r="U332" s="6">
        <f t="shared" si="61"/>
        <v>9219736</v>
      </c>
      <c r="V332" s="6">
        <f t="shared" si="62"/>
        <v>9219736</v>
      </c>
      <c r="W332" s="6">
        <f t="shared" si="63"/>
        <v>0</v>
      </c>
    </row>
    <row r="333" spans="1:23" s="19" customFormat="1" outlineLevel="1">
      <c r="A333" s="14" t="s">
        <v>1377</v>
      </c>
      <c r="B333" s="15"/>
      <c r="C333" s="8"/>
      <c r="D333" s="15"/>
      <c r="E333" s="16">
        <f t="shared" ref="E333:S333" si="67">SUBTOTAL(9,E326:E332)</f>
        <v>500000000</v>
      </c>
      <c r="F333" s="16">
        <f t="shared" si="67"/>
        <v>0</v>
      </c>
      <c r="G333" s="16">
        <f t="shared" si="67"/>
        <v>0</v>
      </c>
      <c r="H333" s="16">
        <f t="shared" si="67"/>
        <v>0</v>
      </c>
      <c r="I333" s="16">
        <f t="shared" si="67"/>
        <v>99999735</v>
      </c>
      <c r="J333" s="16">
        <f t="shared" si="67"/>
        <v>500000000</v>
      </c>
      <c r="K333" s="16">
        <f t="shared" si="67"/>
        <v>99999735</v>
      </c>
      <c r="L333" s="16">
        <f t="shared" si="67"/>
        <v>90779999</v>
      </c>
      <c r="M333" s="16">
        <f t="shared" si="67"/>
        <v>90779999</v>
      </c>
      <c r="N333" s="16">
        <f t="shared" si="67"/>
        <v>90779999</v>
      </c>
      <c r="O333" s="16">
        <f t="shared" si="67"/>
        <v>70389867</v>
      </c>
      <c r="P333" s="16">
        <f t="shared" si="67"/>
        <v>9219736</v>
      </c>
      <c r="Q333" s="17">
        <f t="shared" si="67"/>
        <v>0</v>
      </c>
      <c r="R333" s="17">
        <f t="shared" si="67"/>
        <v>20390132</v>
      </c>
      <c r="S333" s="17">
        <f t="shared" si="67"/>
        <v>99999735</v>
      </c>
      <c r="T333" s="17"/>
      <c r="U333" s="18"/>
      <c r="V333" s="18"/>
      <c r="W333" s="18">
        <f>SUBTOTAL(9,W326:W332)</f>
        <v>0</v>
      </c>
    </row>
    <row r="334" spans="1:23" s="19" customFormat="1" outlineLevel="2">
      <c r="A334" s="14" t="s">
        <v>338</v>
      </c>
      <c r="B334" s="15" t="s">
        <v>339</v>
      </c>
      <c r="C334" s="8"/>
      <c r="D334" s="15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7"/>
      <c r="R334" s="17"/>
      <c r="S334" s="17"/>
      <c r="T334" s="17"/>
      <c r="U334" s="18">
        <f t="shared" si="61"/>
        <v>0</v>
      </c>
      <c r="V334" s="18">
        <f t="shared" si="62"/>
        <v>0</v>
      </c>
      <c r="W334" s="18">
        <f t="shared" si="63"/>
        <v>0</v>
      </c>
    </row>
    <row r="335" spans="1:23" outlineLevel="1">
      <c r="A335" s="14" t="s">
        <v>1378</v>
      </c>
      <c r="B335" s="1"/>
      <c r="C335" s="3"/>
      <c r="D335" s="1"/>
      <c r="E335" s="4">
        <f t="shared" ref="E335:S335" si="68">SUBTOTAL(9,E334:E334)</f>
        <v>0</v>
      </c>
      <c r="F335" s="4">
        <f t="shared" si="68"/>
        <v>0</v>
      </c>
      <c r="G335" s="4">
        <f t="shared" si="68"/>
        <v>0</v>
      </c>
      <c r="H335" s="4">
        <f t="shared" si="68"/>
        <v>0</v>
      </c>
      <c r="I335" s="4">
        <f t="shared" si="68"/>
        <v>0</v>
      </c>
      <c r="J335" s="4">
        <f t="shared" si="68"/>
        <v>0</v>
      </c>
      <c r="K335" s="4">
        <f t="shared" si="68"/>
        <v>0</v>
      </c>
      <c r="L335" s="4">
        <f t="shared" si="68"/>
        <v>0</v>
      </c>
      <c r="M335" s="4">
        <f t="shared" si="68"/>
        <v>0</v>
      </c>
      <c r="N335" s="4">
        <f t="shared" si="68"/>
        <v>0</v>
      </c>
      <c r="O335" s="4">
        <f t="shared" si="68"/>
        <v>0</v>
      </c>
      <c r="P335" s="4">
        <f t="shared" si="68"/>
        <v>0</v>
      </c>
      <c r="Q335" s="5">
        <f t="shared" si="68"/>
        <v>0</v>
      </c>
      <c r="R335" s="5">
        <f t="shared" si="68"/>
        <v>0</v>
      </c>
      <c r="S335" s="5">
        <f t="shared" si="68"/>
        <v>0</v>
      </c>
      <c r="U335" s="6"/>
      <c r="V335" s="6"/>
      <c r="W335" s="6">
        <f>SUBTOTAL(9,W334:W334)</f>
        <v>0</v>
      </c>
    </row>
    <row r="336" spans="1:23" ht="22.5" outlineLevel="2">
      <c r="A336" s="2" t="s">
        <v>340</v>
      </c>
      <c r="B336" s="1" t="s">
        <v>341</v>
      </c>
      <c r="C336" s="3"/>
      <c r="D336" s="1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U336" s="6">
        <f t="shared" si="61"/>
        <v>0</v>
      </c>
      <c r="V336" s="6">
        <f t="shared" si="62"/>
        <v>0</v>
      </c>
      <c r="W336" s="6">
        <f t="shared" si="63"/>
        <v>0</v>
      </c>
    </row>
    <row r="337" spans="1:23" outlineLevel="1">
      <c r="A337" s="14" t="s">
        <v>1379</v>
      </c>
      <c r="B337" s="1"/>
      <c r="C337" s="3"/>
      <c r="D337" s="1"/>
      <c r="E337" s="4">
        <f t="shared" ref="E337:S337" si="69">SUBTOTAL(9,E336:E336)</f>
        <v>0</v>
      </c>
      <c r="F337" s="4">
        <f t="shared" si="69"/>
        <v>0</v>
      </c>
      <c r="G337" s="4">
        <f t="shared" si="69"/>
        <v>0</v>
      </c>
      <c r="H337" s="4">
        <f t="shared" si="69"/>
        <v>0</v>
      </c>
      <c r="I337" s="4">
        <f t="shared" si="69"/>
        <v>0</v>
      </c>
      <c r="J337" s="4">
        <f t="shared" si="69"/>
        <v>0</v>
      </c>
      <c r="K337" s="4">
        <f t="shared" si="69"/>
        <v>0</v>
      </c>
      <c r="L337" s="4">
        <f t="shared" si="69"/>
        <v>0</v>
      </c>
      <c r="M337" s="4">
        <f t="shared" si="69"/>
        <v>0</v>
      </c>
      <c r="N337" s="4">
        <f t="shared" si="69"/>
        <v>0</v>
      </c>
      <c r="O337" s="4">
        <f t="shared" si="69"/>
        <v>0</v>
      </c>
      <c r="P337" s="4">
        <f t="shared" si="69"/>
        <v>0</v>
      </c>
      <c r="Q337" s="5">
        <f t="shared" si="69"/>
        <v>0</v>
      </c>
      <c r="R337" s="5">
        <f t="shared" si="69"/>
        <v>0</v>
      </c>
      <c r="S337" s="5">
        <f t="shared" si="69"/>
        <v>0</v>
      </c>
      <c r="U337" s="6"/>
      <c r="V337" s="6"/>
      <c r="W337" s="6">
        <f>SUBTOTAL(9,W336:W336)</f>
        <v>0</v>
      </c>
    </row>
    <row r="338" spans="1:23" outlineLevel="2">
      <c r="A338" s="2" t="s">
        <v>342</v>
      </c>
      <c r="B338" s="1" t="s">
        <v>343</v>
      </c>
      <c r="C338" s="3"/>
      <c r="D338" s="1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U338" s="6">
        <f t="shared" si="61"/>
        <v>0</v>
      </c>
      <c r="V338" s="6">
        <f t="shared" si="62"/>
        <v>0</v>
      </c>
      <c r="W338" s="6">
        <f t="shared" si="63"/>
        <v>0</v>
      </c>
    </row>
    <row r="339" spans="1:23" ht="22.5" outlineLevel="2">
      <c r="A339" s="2" t="s">
        <v>342</v>
      </c>
      <c r="B339" s="1" t="s">
        <v>343</v>
      </c>
      <c r="C339" s="3">
        <v>4062</v>
      </c>
      <c r="D339" s="1" t="s">
        <v>344</v>
      </c>
      <c r="E339" s="4">
        <v>450000000</v>
      </c>
      <c r="F339" s="4">
        <v>0</v>
      </c>
      <c r="G339" s="4">
        <v>0</v>
      </c>
      <c r="H339" s="4">
        <v>0</v>
      </c>
      <c r="I339" s="4">
        <v>200000000</v>
      </c>
      <c r="J339" s="4">
        <v>200000000</v>
      </c>
      <c r="K339" s="4">
        <v>450000000</v>
      </c>
      <c r="L339" s="4">
        <v>381249300</v>
      </c>
      <c r="M339" s="4">
        <v>381249300</v>
      </c>
      <c r="N339" s="4">
        <v>381249300</v>
      </c>
      <c r="O339" s="4">
        <v>335208900</v>
      </c>
      <c r="P339" s="4">
        <v>68750700</v>
      </c>
      <c r="Q339" s="5">
        <v>99500000</v>
      </c>
      <c r="R339" s="5">
        <v>229973700</v>
      </c>
      <c r="S339" s="5">
        <v>450000000</v>
      </c>
      <c r="T339" s="5">
        <v>0</v>
      </c>
      <c r="U339" s="6">
        <f t="shared" si="61"/>
        <v>68750700</v>
      </c>
      <c r="V339" s="6">
        <f t="shared" si="62"/>
        <v>68750700</v>
      </c>
      <c r="W339" s="6">
        <f t="shared" si="63"/>
        <v>0</v>
      </c>
    </row>
    <row r="340" spans="1:23" outlineLevel="2">
      <c r="A340" s="2" t="s">
        <v>342</v>
      </c>
      <c r="B340" s="1" t="s">
        <v>343</v>
      </c>
      <c r="C340" s="3">
        <v>4064</v>
      </c>
      <c r="D340" s="1" t="s">
        <v>345</v>
      </c>
      <c r="E340" s="4">
        <v>292863622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292863622</v>
      </c>
      <c r="L340" s="4">
        <v>292601700</v>
      </c>
      <c r="M340" s="4">
        <v>292601700</v>
      </c>
      <c r="N340" s="4">
        <v>292601700</v>
      </c>
      <c r="O340" s="4">
        <v>292601700</v>
      </c>
      <c r="P340" s="4">
        <v>261922</v>
      </c>
      <c r="Q340" s="5">
        <v>157147716</v>
      </c>
      <c r="R340" s="5">
        <v>292601700</v>
      </c>
      <c r="S340" s="5">
        <v>292863622</v>
      </c>
      <c r="T340" s="5">
        <v>0</v>
      </c>
      <c r="U340" s="6">
        <f t="shared" si="61"/>
        <v>261922</v>
      </c>
      <c r="V340" s="6">
        <f t="shared" si="62"/>
        <v>261922</v>
      </c>
      <c r="W340" s="6">
        <f t="shared" si="63"/>
        <v>0</v>
      </c>
    </row>
    <row r="341" spans="1:23" ht="33.75" outlineLevel="2">
      <c r="A341" s="2" t="s">
        <v>342</v>
      </c>
      <c r="B341" s="1" t="s">
        <v>343</v>
      </c>
      <c r="C341" s="3">
        <v>4066</v>
      </c>
      <c r="D341" s="1" t="s">
        <v>346</v>
      </c>
      <c r="E341" s="4">
        <v>30000000</v>
      </c>
      <c r="F341" s="4">
        <v>0</v>
      </c>
      <c r="G341" s="4">
        <v>0</v>
      </c>
      <c r="H341" s="4">
        <v>0</v>
      </c>
      <c r="I341" s="4">
        <v>60000000</v>
      </c>
      <c r="J341" s="4">
        <v>75000000</v>
      </c>
      <c r="K341" s="4">
        <v>15000000</v>
      </c>
      <c r="L341" s="4">
        <v>15000000</v>
      </c>
      <c r="M341" s="4">
        <v>15000000</v>
      </c>
      <c r="N341" s="4">
        <v>15000000</v>
      </c>
      <c r="O341" s="4">
        <v>15000000</v>
      </c>
      <c r="P341" s="4">
        <v>0</v>
      </c>
      <c r="Q341" s="5">
        <v>0</v>
      </c>
      <c r="R341" s="5">
        <v>0</v>
      </c>
      <c r="S341" s="5">
        <v>15000000</v>
      </c>
      <c r="T341" s="5">
        <v>0</v>
      </c>
      <c r="U341" s="6">
        <f t="shared" si="61"/>
        <v>0</v>
      </c>
      <c r="V341" s="6">
        <f t="shared" si="62"/>
        <v>0</v>
      </c>
      <c r="W341" s="6">
        <f t="shared" si="63"/>
        <v>0</v>
      </c>
    </row>
    <row r="342" spans="1:23" ht="45" outlineLevel="2">
      <c r="A342" s="2" t="s">
        <v>342</v>
      </c>
      <c r="B342" s="1" t="s">
        <v>343</v>
      </c>
      <c r="C342" s="3">
        <v>4068</v>
      </c>
      <c r="D342" s="1" t="s">
        <v>347</v>
      </c>
      <c r="E342" s="4">
        <v>3008530967</v>
      </c>
      <c r="F342" s="4">
        <v>0</v>
      </c>
      <c r="G342" s="4">
        <v>0</v>
      </c>
      <c r="H342" s="4">
        <v>116984520</v>
      </c>
      <c r="I342" s="4">
        <v>0</v>
      </c>
      <c r="J342" s="4">
        <v>220751057</v>
      </c>
      <c r="K342" s="4">
        <v>2904764430</v>
      </c>
      <c r="L342" s="4">
        <v>1787461500</v>
      </c>
      <c r="M342" s="4">
        <v>1787461500</v>
      </c>
      <c r="N342" s="4">
        <v>1787461500</v>
      </c>
      <c r="O342" s="4">
        <v>1302275580</v>
      </c>
      <c r="P342" s="4">
        <v>1117302930</v>
      </c>
      <c r="Q342" s="5">
        <v>0</v>
      </c>
      <c r="R342" s="5">
        <v>1422993920</v>
      </c>
      <c r="S342" s="5">
        <v>2200000000</v>
      </c>
      <c r="T342" s="5">
        <v>587779910</v>
      </c>
      <c r="U342" s="6">
        <f t="shared" si="61"/>
        <v>1117302930</v>
      </c>
      <c r="V342" s="6">
        <f t="shared" si="62"/>
        <v>1117302930</v>
      </c>
      <c r="W342" s="6">
        <f t="shared" si="63"/>
        <v>0</v>
      </c>
    </row>
    <row r="343" spans="1:23" ht="56.25" outlineLevel="2">
      <c r="A343" s="2" t="s">
        <v>342</v>
      </c>
      <c r="B343" s="1" t="s">
        <v>343</v>
      </c>
      <c r="C343" s="3">
        <v>40682</v>
      </c>
      <c r="D343" s="1" t="s">
        <v>348</v>
      </c>
      <c r="E343" s="4">
        <v>0</v>
      </c>
      <c r="F343" s="4">
        <v>0</v>
      </c>
      <c r="G343" s="4">
        <v>0</v>
      </c>
      <c r="H343" s="4">
        <v>0</v>
      </c>
      <c r="I343" s="4">
        <v>220751057</v>
      </c>
      <c r="J343" s="4">
        <v>0</v>
      </c>
      <c r="K343" s="4">
        <v>220751057</v>
      </c>
      <c r="L343" s="4">
        <v>220750900</v>
      </c>
      <c r="M343" s="4">
        <v>220750900</v>
      </c>
      <c r="N343" s="4">
        <v>220750900</v>
      </c>
      <c r="O343" s="4">
        <v>220750900</v>
      </c>
      <c r="P343" s="4">
        <v>157</v>
      </c>
      <c r="Q343" s="5">
        <v>0</v>
      </c>
      <c r="R343" s="5">
        <v>0</v>
      </c>
      <c r="S343" s="5">
        <v>220751057</v>
      </c>
      <c r="T343" s="5">
        <v>0</v>
      </c>
      <c r="U343" s="6">
        <f t="shared" si="61"/>
        <v>157</v>
      </c>
      <c r="V343" s="6">
        <f t="shared" si="62"/>
        <v>157</v>
      </c>
      <c r="W343" s="6">
        <f t="shared" si="63"/>
        <v>0</v>
      </c>
    </row>
    <row r="344" spans="1:23" s="19" customFormat="1" outlineLevel="1">
      <c r="A344" s="14" t="s">
        <v>1380</v>
      </c>
      <c r="B344" s="15"/>
      <c r="C344" s="8"/>
      <c r="D344" s="15"/>
      <c r="E344" s="16">
        <f t="shared" ref="E344:S344" si="70">SUBTOTAL(9,E338:E343)</f>
        <v>3781394589</v>
      </c>
      <c r="F344" s="16">
        <f t="shared" si="70"/>
        <v>0</v>
      </c>
      <c r="G344" s="16">
        <f t="shared" si="70"/>
        <v>0</v>
      </c>
      <c r="H344" s="16">
        <f t="shared" si="70"/>
        <v>116984520</v>
      </c>
      <c r="I344" s="16">
        <f t="shared" si="70"/>
        <v>480751057</v>
      </c>
      <c r="J344" s="16">
        <f t="shared" si="70"/>
        <v>495751057</v>
      </c>
      <c r="K344" s="16">
        <f t="shared" si="70"/>
        <v>3883379109</v>
      </c>
      <c r="L344" s="16">
        <f t="shared" si="70"/>
        <v>2697063400</v>
      </c>
      <c r="M344" s="16">
        <f t="shared" si="70"/>
        <v>2697063400</v>
      </c>
      <c r="N344" s="16">
        <f t="shared" si="70"/>
        <v>2697063400</v>
      </c>
      <c r="O344" s="16">
        <f t="shared" si="70"/>
        <v>2165837080</v>
      </c>
      <c r="P344" s="16">
        <f t="shared" si="70"/>
        <v>1186315709</v>
      </c>
      <c r="Q344" s="17">
        <f t="shared" si="70"/>
        <v>256647716</v>
      </c>
      <c r="R344" s="17">
        <f t="shared" si="70"/>
        <v>1945569320</v>
      </c>
      <c r="S344" s="17">
        <f t="shared" si="70"/>
        <v>3178614679</v>
      </c>
      <c r="T344" s="17"/>
      <c r="U344" s="18"/>
      <c r="V344" s="18"/>
      <c r="W344" s="18">
        <f>SUBTOTAL(9,W338:W343)</f>
        <v>0</v>
      </c>
    </row>
    <row r="345" spans="1:23" ht="22.5" outlineLevel="2">
      <c r="A345" s="2" t="s">
        <v>349</v>
      </c>
      <c r="B345" s="1" t="s">
        <v>350</v>
      </c>
      <c r="C345" s="3"/>
      <c r="D345" s="1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U345" s="6">
        <f t="shared" si="61"/>
        <v>0</v>
      </c>
      <c r="V345" s="6">
        <f t="shared" si="62"/>
        <v>0</v>
      </c>
      <c r="W345" s="6">
        <f t="shared" si="63"/>
        <v>0</v>
      </c>
    </row>
    <row r="346" spans="1:23" ht="45" outlineLevel="2">
      <c r="A346" s="2" t="s">
        <v>349</v>
      </c>
      <c r="B346" s="1" t="s">
        <v>1311</v>
      </c>
      <c r="C346" s="3">
        <v>4078</v>
      </c>
      <c r="D346" s="1" t="s">
        <v>351</v>
      </c>
      <c r="E346" s="4">
        <v>274686285</v>
      </c>
      <c r="F346" s="4">
        <v>0</v>
      </c>
      <c r="G346" s="4">
        <v>0</v>
      </c>
      <c r="H346" s="4">
        <v>36869172</v>
      </c>
      <c r="I346" s="4">
        <v>76000000</v>
      </c>
      <c r="J346" s="4">
        <v>35500000</v>
      </c>
      <c r="K346" s="4">
        <v>352055457</v>
      </c>
      <c r="L346" s="4">
        <v>32800000</v>
      </c>
      <c r="M346" s="4">
        <v>32800000</v>
      </c>
      <c r="N346" s="4">
        <v>28800000</v>
      </c>
      <c r="O346" s="4">
        <v>28800000</v>
      </c>
      <c r="P346" s="4">
        <v>319255457</v>
      </c>
      <c r="Q346" s="5">
        <v>22160001</v>
      </c>
      <c r="R346" s="5">
        <v>10080002</v>
      </c>
      <c r="S346" s="5">
        <v>144399213</v>
      </c>
      <c r="T346" s="5">
        <v>207656244</v>
      </c>
      <c r="U346" s="6">
        <f t="shared" si="61"/>
        <v>319255457</v>
      </c>
      <c r="V346" s="6">
        <f t="shared" si="62"/>
        <v>319255457</v>
      </c>
      <c r="W346" s="6">
        <f t="shared" si="63"/>
        <v>4000000</v>
      </c>
    </row>
    <row r="347" spans="1:23" ht="45" outlineLevel="2">
      <c r="A347" s="2" t="s">
        <v>349</v>
      </c>
      <c r="B347" s="1" t="s">
        <v>350</v>
      </c>
      <c r="C347" s="3">
        <v>40782</v>
      </c>
      <c r="D347" s="1" t="s">
        <v>352</v>
      </c>
      <c r="E347" s="4">
        <v>0</v>
      </c>
      <c r="F347" s="4">
        <v>0</v>
      </c>
      <c r="G347" s="4">
        <v>0</v>
      </c>
      <c r="H347" s="4">
        <v>92000000</v>
      </c>
      <c r="I347" s="4">
        <v>0</v>
      </c>
      <c r="J347" s="4">
        <v>0</v>
      </c>
      <c r="K347" s="4">
        <v>92000000</v>
      </c>
      <c r="L347" s="4">
        <v>92000000</v>
      </c>
      <c r="M347" s="4">
        <v>92000000</v>
      </c>
      <c r="N347" s="4">
        <v>92000000</v>
      </c>
      <c r="O347" s="4">
        <v>92000000</v>
      </c>
      <c r="P347" s="4">
        <v>0</v>
      </c>
      <c r="Q347" s="5">
        <v>0</v>
      </c>
      <c r="R347" s="5">
        <v>46000000</v>
      </c>
      <c r="S347" s="5">
        <v>92000000</v>
      </c>
      <c r="T347" s="5">
        <v>0</v>
      </c>
      <c r="U347" s="6">
        <f t="shared" si="61"/>
        <v>0</v>
      </c>
      <c r="V347" s="6">
        <f t="shared" si="62"/>
        <v>0</v>
      </c>
      <c r="W347" s="6">
        <f t="shared" si="63"/>
        <v>0</v>
      </c>
    </row>
    <row r="348" spans="1:23" s="19" customFormat="1" outlineLevel="1">
      <c r="A348" s="14" t="s">
        <v>1381</v>
      </c>
      <c r="B348" s="15"/>
      <c r="C348" s="8"/>
      <c r="D348" s="15"/>
      <c r="E348" s="16">
        <f t="shared" ref="E348:S348" si="71">SUBTOTAL(9,E345:E347)</f>
        <v>274686285</v>
      </c>
      <c r="F348" s="16">
        <f t="shared" si="71"/>
        <v>0</v>
      </c>
      <c r="G348" s="16">
        <f t="shared" si="71"/>
        <v>0</v>
      </c>
      <c r="H348" s="16">
        <f t="shared" si="71"/>
        <v>128869172</v>
      </c>
      <c r="I348" s="16">
        <f t="shared" si="71"/>
        <v>76000000</v>
      </c>
      <c r="J348" s="16">
        <f t="shared" si="71"/>
        <v>35500000</v>
      </c>
      <c r="K348" s="16">
        <f t="shared" si="71"/>
        <v>444055457</v>
      </c>
      <c r="L348" s="16">
        <f t="shared" si="71"/>
        <v>124800000</v>
      </c>
      <c r="M348" s="16">
        <f t="shared" si="71"/>
        <v>124800000</v>
      </c>
      <c r="N348" s="16">
        <f t="shared" si="71"/>
        <v>120800000</v>
      </c>
      <c r="O348" s="16">
        <f t="shared" si="71"/>
        <v>120800000</v>
      </c>
      <c r="P348" s="16">
        <f t="shared" si="71"/>
        <v>319255457</v>
      </c>
      <c r="Q348" s="17">
        <f t="shared" si="71"/>
        <v>22160001</v>
      </c>
      <c r="R348" s="17">
        <f t="shared" si="71"/>
        <v>56080002</v>
      </c>
      <c r="S348" s="17">
        <f t="shared" si="71"/>
        <v>236399213</v>
      </c>
      <c r="T348" s="17"/>
      <c r="U348" s="18"/>
      <c r="V348" s="18"/>
      <c r="W348" s="18">
        <f>SUBTOTAL(9,W345:W347)</f>
        <v>4000000</v>
      </c>
    </row>
    <row r="349" spans="1:23" ht="22.5" outlineLevel="2">
      <c r="A349" s="2" t="s">
        <v>353</v>
      </c>
      <c r="B349" s="1" t="s">
        <v>350</v>
      </c>
      <c r="C349" s="3"/>
      <c r="D349" s="1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U349" s="6">
        <f t="shared" si="61"/>
        <v>0</v>
      </c>
      <c r="V349" s="6">
        <f t="shared" si="62"/>
        <v>0</v>
      </c>
      <c r="W349" s="6">
        <f t="shared" si="63"/>
        <v>0</v>
      </c>
    </row>
    <row r="350" spans="1:23" ht="22.5" outlineLevel="2">
      <c r="A350" s="2" t="s">
        <v>353</v>
      </c>
      <c r="B350" s="1" t="s">
        <v>350</v>
      </c>
      <c r="C350" s="3">
        <v>4080</v>
      </c>
      <c r="D350" s="1" t="s">
        <v>354</v>
      </c>
      <c r="E350" s="4">
        <v>10000000</v>
      </c>
      <c r="F350" s="4">
        <v>0</v>
      </c>
      <c r="G350" s="4">
        <v>0</v>
      </c>
      <c r="H350" s="4">
        <v>0</v>
      </c>
      <c r="I350" s="4">
        <v>10000000</v>
      </c>
      <c r="J350" s="4">
        <v>20000000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5">
        <v>0</v>
      </c>
      <c r="R350" s="5">
        <v>0</v>
      </c>
      <c r="S350" s="5">
        <v>0</v>
      </c>
      <c r="T350" s="5">
        <v>0</v>
      </c>
      <c r="U350" s="6">
        <f t="shared" si="61"/>
        <v>0</v>
      </c>
      <c r="V350" s="6">
        <f t="shared" si="62"/>
        <v>0</v>
      </c>
      <c r="W350" s="6">
        <f t="shared" si="63"/>
        <v>0</v>
      </c>
    </row>
    <row r="351" spans="1:23" ht="33.75" outlineLevel="2">
      <c r="A351" s="2" t="s">
        <v>353</v>
      </c>
      <c r="B351" s="1" t="s">
        <v>350</v>
      </c>
      <c r="C351" s="3">
        <v>40802</v>
      </c>
      <c r="D351" s="1" t="s">
        <v>355</v>
      </c>
      <c r="E351" s="4">
        <v>0</v>
      </c>
      <c r="F351" s="4">
        <v>0</v>
      </c>
      <c r="G351" s="4">
        <v>0</v>
      </c>
      <c r="H351" s="4">
        <v>640000000</v>
      </c>
      <c r="I351" s="4">
        <v>0</v>
      </c>
      <c r="J351" s="4">
        <v>0</v>
      </c>
      <c r="K351" s="4">
        <v>640000000</v>
      </c>
      <c r="L351" s="4">
        <v>348500000</v>
      </c>
      <c r="M351" s="4">
        <v>348500000</v>
      </c>
      <c r="N351" s="4">
        <v>348500000</v>
      </c>
      <c r="O351" s="4">
        <v>0</v>
      </c>
      <c r="P351" s="4">
        <v>291500000</v>
      </c>
      <c r="Q351" s="5">
        <v>0</v>
      </c>
      <c r="R351" s="5">
        <v>348500000</v>
      </c>
      <c r="S351" s="5">
        <v>640000000</v>
      </c>
      <c r="T351" s="5">
        <v>0</v>
      </c>
      <c r="U351" s="6">
        <f t="shared" si="61"/>
        <v>291500000</v>
      </c>
      <c r="V351" s="6">
        <f t="shared" si="62"/>
        <v>291500000</v>
      </c>
      <c r="W351" s="6">
        <f t="shared" si="63"/>
        <v>0</v>
      </c>
    </row>
    <row r="352" spans="1:23" ht="22.5" outlineLevel="2">
      <c r="A352" s="2" t="s">
        <v>353</v>
      </c>
      <c r="B352" s="1" t="s">
        <v>350</v>
      </c>
      <c r="C352" s="3">
        <v>4082</v>
      </c>
      <c r="D352" s="1" t="s">
        <v>356</v>
      </c>
      <c r="E352" s="4">
        <v>100000000</v>
      </c>
      <c r="F352" s="4">
        <v>0</v>
      </c>
      <c r="G352" s="4">
        <v>0</v>
      </c>
      <c r="H352" s="4">
        <v>22500000</v>
      </c>
      <c r="I352" s="4">
        <v>300000000</v>
      </c>
      <c r="J352" s="4">
        <v>157400000</v>
      </c>
      <c r="K352" s="4">
        <v>265100000</v>
      </c>
      <c r="L352" s="4">
        <v>265100000</v>
      </c>
      <c r="M352" s="4">
        <v>265100000</v>
      </c>
      <c r="N352" s="4">
        <v>138460000</v>
      </c>
      <c r="O352" s="4">
        <v>113524000</v>
      </c>
      <c r="P352" s="4">
        <v>0</v>
      </c>
      <c r="Q352" s="5">
        <v>0</v>
      </c>
      <c r="R352" s="5">
        <v>61696000</v>
      </c>
      <c r="S352" s="5">
        <v>265100000</v>
      </c>
      <c r="T352" s="5">
        <v>0</v>
      </c>
      <c r="U352" s="6">
        <f t="shared" si="61"/>
        <v>0</v>
      </c>
      <c r="V352" s="6">
        <f t="shared" si="62"/>
        <v>0</v>
      </c>
      <c r="W352" s="6">
        <f t="shared" si="63"/>
        <v>126640000</v>
      </c>
    </row>
    <row r="353" spans="1:23" ht="22.5" outlineLevel="2">
      <c r="A353" s="2" t="s">
        <v>353</v>
      </c>
      <c r="B353" s="1" t="s">
        <v>350</v>
      </c>
      <c r="C353" s="3">
        <v>40822</v>
      </c>
      <c r="D353" s="1" t="s">
        <v>357</v>
      </c>
      <c r="E353" s="4">
        <v>0</v>
      </c>
      <c r="F353" s="4">
        <v>0</v>
      </c>
      <c r="G353" s="4">
        <v>0</v>
      </c>
      <c r="H353" s="4">
        <v>0</v>
      </c>
      <c r="I353" s="4">
        <v>2222224</v>
      </c>
      <c r="J353" s="4">
        <v>0</v>
      </c>
      <c r="K353" s="4">
        <v>2222224</v>
      </c>
      <c r="L353" s="4">
        <v>2222222</v>
      </c>
      <c r="M353" s="4">
        <v>2222222</v>
      </c>
      <c r="N353" s="4">
        <v>2222222</v>
      </c>
      <c r="O353" s="4">
        <v>2222222</v>
      </c>
      <c r="P353" s="4">
        <v>2</v>
      </c>
      <c r="Q353" s="5">
        <v>0</v>
      </c>
      <c r="R353" s="5">
        <v>0</v>
      </c>
      <c r="S353" s="5">
        <v>2222224</v>
      </c>
      <c r="T353" s="5">
        <v>0</v>
      </c>
      <c r="U353" s="6">
        <f t="shared" si="61"/>
        <v>2</v>
      </c>
      <c r="V353" s="6">
        <f t="shared" si="62"/>
        <v>2</v>
      </c>
      <c r="W353" s="6">
        <f t="shared" si="63"/>
        <v>0</v>
      </c>
    </row>
    <row r="354" spans="1:23" ht="33.75" outlineLevel="2">
      <c r="A354" s="2" t="s">
        <v>353</v>
      </c>
      <c r="B354" s="1" t="s">
        <v>350</v>
      </c>
      <c r="C354" s="3">
        <v>4084</v>
      </c>
      <c r="D354" s="1" t="s">
        <v>358</v>
      </c>
      <c r="E354" s="4">
        <v>50000000</v>
      </c>
      <c r="F354" s="4">
        <v>0</v>
      </c>
      <c r="G354" s="4">
        <v>0</v>
      </c>
      <c r="H354" s="4">
        <v>0</v>
      </c>
      <c r="I354" s="4">
        <v>0</v>
      </c>
      <c r="J354" s="4">
        <v>50000000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5">
        <v>0</v>
      </c>
      <c r="R354" s="5">
        <v>0</v>
      </c>
      <c r="S354" s="5">
        <v>0</v>
      </c>
      <c r="T354" s="5">
        <v>0</v>
      </c>
      <c r="U354" s="6">
        <f t="shared" si="61"/>
        <v>0</v>
      </c>
      <c r="V354" s="6">
        <f t="shared" si="62"/>
        <v>0</v>
      </c>
      <c r="W354" s="6">
        <f t="shared" si="63"/>
        <v>0</v>
      </c>
    </row>
    <row r="355" spans="1:23" ht="33.75" outlineLevel="2">
      <c r="A355" s="2" t="s">
        <v>353</v>
      </c>
      <c r="B355" s="1" t="s">
        <v>350</v>
      </c>
      <c r="C355" s="3">
        <v>4086</v>
      </c>
      <c r="D355" s="1" t="s">
        <v>359</v>
      </c>
      <c r="E355" s="4">
        <v>100000000</v>
      </c>
      <c r="F355" s="4">
        <v>0</v>
      </c>
      <c r="G355" s="4">
        <v>0</v>
      </c>
      <c r="H355" s="4">
        <v>0</v>
      </c>
      <c r="I355" s="4">
        <v>0</v>
      </c>
      <c r="J355" s="4">
        <v>100000000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5">
        <v>0</v>
      </c>
      <c r="R355" s="5">
        <v>0</v>
      </c>
      <c r="S355" s="5">
        <v>0</v>
      </c>
      <c r="T355" s="5">
        <v>0</v>
      </c>
      <c r="U355" s="6">
        <f t="shared" si="61"/>
        <v>0</v>
      </c>
      <c r="V355" s="6">
        <f t="shared" si="62"/>
        <v>0</v>
      </c>
      <c r="W355" s="6">
        <f t="shared" si="63"/>
        <v>0</v>
      </c>
    </row>
    <row r="356" spans="1:23" ht="22.5" outlineLevel="2">
      <c r="A356" s="2" t="s">
        <v>353</v>
      </c>
      <c r="B356" s="1" t="s">
        <v>350</v>
      </c>
      <c r="C356" s="3">
        <v>4088</v>
      </c>
      <c r="D356" s="1" t="s">
        <v>360</v>
      </c>
      <c r="E356" s="4">
        <v>20000000</v>
      </c>
      <c r="F356" s="4">
        <v>0</v>
      </c>
      <c r="G356" s="4">
        <v>0</v>
      </c>
      <c r="H356" s="4">
        <v>0</v>
      </c>
      <c r="I356" s="4">
        <v>40400000</v>
      </c>
      <c r="J356" s="4">
        <v>20000000</v>
      </c>
      <c r="K356" s="4">
        <v>40400000</v>
      </c>
      <c r="L356" s="4">
        <v>20400000</v>
      </c>
      <c r="M356" s="4">
        <v>20400000</v>
      </c>
      <c r="N356" s="4">
        <v>20400000</v>
      </c>
      <c r="O356" s="4">
        <v>20400000</v>
      </c>
      <c r="P356" s="4">
        <v>20000000</v>
      </c>
      <c r="Q356" s="5">
        <v>0</v>
      </c>
      <c r="R356" s="5">
        <v>5440000</v>
      </c>
      <c r="S356" s="5">
        <v>20400000</v>
      </c>
      <c r="T356" s="5">
        <v>0</v>
      </c>
      <c r="U356" s="6">
        <f t="shared" si="61"/>
        <v>20000000</v>
      </c>
      <c r="V356" s="6">
        <f t="shared" si="62"/>
        <v>20000000</v>
      </c>
      <c r="W356" s="6">
        <f t="shared" si="63"/>
        <v>0</v>
      </c>
    </row>
    <row r="357" spans="1:23" s="19" customFormat="1" outlineLevel="1">
      <c r="A357" s="14" t="s">
        <v>1382</v>
      </c>
      <c r="B357" s="15"/>
      <c r="C357" s="8"/>
      <c r="D357" s="15"/>
      <c r="E357" s="16">
        <f t="shared" ref="E357:S357" si="72">SUBTOTAL(9,E349:E356)</f>
        <v>280000000</v>
      </c>
      <c r="F357" s="16">
        <f t="shared" si="72"/>
        <v>0</v>
      </c>
      <c r="G357" s="16">
        <f t="shared" si="72"/>
        <v>0</v>
      </c>
      <c r="H357" s="16">
        <f t="shared" si="72"/>
        <v>662500000</v>
      </c>
      <c r="I357" s="16">
        <f t="shared" si="72"/>
        <v>352622224</v>
      </c>
      <c r="J357" s="16">
        <f t="shared" si="72"/>
        <v>347400000</v>
      </c>
      <c r="K357" s="16">
        <f t="shared" si="72"/>
        <v>947722224</v>
      </c>
      <c r="L357" s="16">
        <f t="shared" si="72"/>
        <v>636222222</v>
      </c>
      <c r="M357" s="16">
        <f t="shared" si="72"/>
        <v>636222222</v>
      </c>
      <c r="N357" s="16">
        <f t="shared" si="72"/>
        <v>509582222</v>
      </c>
      <c r="O357" s="16">
        <f t="shared" si="72"/>
        <v>136146222</v>
      </c>
      <c r="P357" s="16">
        <f t="shared" si="72"/>
        <v>311500002</v>
      </c>
      <c r="Q357" s="17">
        <f t="shared" si="72"/>
        <v>0</v>
      </c>
      <c r="R357" s="17">
        <f t="shared" si="72"/>
        <v>415636000</v>
      </c>
      <c r="S357" s="17">
        <f t="shared" si="72"/>
        <v>927722224</v>
      </c>
      <c r="T357" s="17"/>
      <c r="U357" s="18"/>
      <c r="V357" s="18"/>
      <c r="W357" s="18">
        <f>SUBTOTAL(9,W349:W356)</f>
        <v>126640000</v>
      </c>
    </row>
    <row r="358" spans="1:23" outlineLevel="2">
      <c r="A358" s="2" t="s">
        <v>361</v>
      </c>
      <c r="B358" s="1" t="s">
        <v>362</v>
      </c>
      <c r="C358" s="3"/>
      <c r="D358" s="1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U358" s="6">
        <f t="shared" si="61"/>
        <v>0</v>
      </c>
      <c r="V358" s="6">
        <f t="shared" si="62"/>
        <v>0</v>
      </c>
      <c r="W358" s="6">
        <f t="shared" si="63"/>
        <v>0</v>
      </c>
    </row>
    <row r="359" spans="1:23" outlineLevel="2">
      <c r="A359" s="2" t="s">
        <v>361</v>
      </c>
      <c r="B359" s="1" t="s">
        <v>362</v>
      </c>
      <c r="C359" s="3">
        <v>4340</v>
      </c>
      <c r="D359" s="1" t="s">
        <v>363</v>
      </c>
      <c r="E359" s="4">
        <v>300000000</v>
      </c>
      <c r="F359" s="4">
        <v>0</v>
      </c>
      <c r="G359" s="4">
        <v>0</v>
      </c>
      <c r="H359" s="4">
        <v>0</v>
      </c>
      <c r="I359" s="4">
        <v>20000000</v>
      </c>
      <c r="J359" s="4">
        <v>300000000</v>
      </c>
      <c r="K359" s="4">
        <v>20000000</v>
      </c>
      <c r="L359" s="4">
        <v>12000000</v>
      </c>
      <c r="M359" s="4">
        <v>12000000</v>
      </c>
      <c r="N359" s="4">
        <v>12000000</v>
      </c>
      <c r="O359" s="4">
        <v>12000000</v>
      </c>
      <c r="P359" s="4">
        <v>8000000</v>
      </c>
      <c r="Q359" s="5">
        <v>0</v>
      </c>
      <c r="R359" s="5">
        <v>0</v>
      </c>
      <c r="S359" s="5">
        <v>13920000</v>
      </c>
      <c r="T359" s="5">
        <v>6080000</v>
      </c>
      <c r="U359" s="6">
        <f t="shared" si="61"/>
        <v>8000000</v>
      </c>
      <c r="V359" s="6">
        <f t="shared" si="62"/>
        <v>8000000</v>
      </c>
      <c r="W359" s="6">
        <f t="shared" si="63"/>
        <v>0</v>
      </c>
    </row>
    <row r="360" spans="1:23" ht="22.5" outlineLevel="2">
      <c r="A360" s="2" t="s">
        <v>361</v>
      </c>
      <c r="B360" s="1" t="s">
        <v>362</v>
      </c>
      <c r="C360" s="3">
        <v>4342</v>
      </c>
      <c r="D360" s="1" t="s">
        <v>364</v>
      </c>
      <c r="E360" s="4">
        <v>1000</v>
      </c>
      <c r="F360" s="4">
        <v>0</v>
      </c>
      <c r="G360" s="4">
        <v>0</v>
      </c>
      <c r="H360" s="4">
        <v>271688433</v>
      </c>
      <c r="I360" s="4">
        <v>0</v>
      </c>
      <c r="J360" s="4">
        <v>0</v>
      </c>
      <c r="K360" s="4">
        <v>271689433</v>
      </c>
      <c r="L360" s="4">
        <v>82644040</v>
      </c>
      <c r="M360" s="4">
        <v>82644040</v>
      </c>
      <c r="N360" s="4">
        <v>82644040</v>
      </c>
      <c r="O360" s="4">
        <v>82644040</v>
      </c>
      <c r="P360" s="4">
        <v>189045393</v>
      </c>
      <c r="Q360" s="5">
        <v>0</v>
      </c>
      <c r="R360" s="5">
        <v>0</v>
      </c>
      <c r="S360" s="5">
        <v>82644040</v>
      </c>
      <c r="T360" s="5">
        <v>184342133</v>
      </c>
      <c r="U360" s="6">
        <f t="shared" si="61"/>
        <v>189045393</v>
      </c>
      <c r="V360" s="6">
        <f t="shared" si="62"/>
        <v>189045393</v>
      </c>
      <c r="W360" s="6">
        <f t="shared" si="63"/>
        <v>0</v>
      </c>
    </row>
    <row r="361" spans="1:23" ht="22.5" outlineLevel="2">
      <c r="A361" s="2" t="s">
        <v>361</v>
      </c>
      <c r="B361" s="1" t="s">
        <v>362</v>
      </c>
      <c r="C361" s="3">
        <v>43422</v>
      </c>
      <c r="D361" s="1" t="s">
        <v>365</v>
      </c>
      <c r="E361" s="4">
        <v>0</v>
      </c>
      <c r="F361" s="4">
        <v>0</v>
      </c>
      <c r="G361" s="4">
        <v>0</v>
      </c>
      <c r="H361" s="4">
        <v>124777259</v>
      </c>
      <c r="I361" s="4">
        <v>0</v>
      </c>
      <c r="J361" s="4">
        <v>0</v>
      </c>
      <c r="K361" s="4">
        <v>124777259</v>
      </c>
      <c r="L361" s="4">
        <v>124777259</v>
      </c>
      <c r="M361" s="4">
        <v>124777259</v>
      </c>
      <c r="N361" s="4">
        <v>124777259</v>
      </c>
      <c r="O361" s="4">
        <v>124777259</v>
      </c>
      <c r="P361" s="4">
        <v>0</v>
      </c>
      <c r="Q361" s="5">
        <v>0</v>
      </c>
      <c r="R361" s="5">
        <v>0</v>
      </c>
      <c r="S361" s="5">
        <v>124777259</v>
      </c>
      <c r="T361" s="5">
        <v>0</v>
      </c>
      <c r="U361" s="6">
        <f t="shared" si="61"/>
        <v>0</v>
      </c>
      <c r="V361" s="6">
        <f t="shared" si="62"/>
        <v>0</v>
      </c>
      <c r="W361" s="6">
        <f t="shared" si="63"/>
        <v>0</v>
      </c>
    </row>
    <row r="362" spans="1:23" s="19" customFormat="1" outlineLevel="1">
      <c r="A362" s="14" t="s">
        <v>1383</v>
      </c>
      <c r="B362" s="15"/>
      <c r="C362" s="8"/>
      <c r="D362" s="15"/>
      <c r="E362" s="16">
        <f t="shared" ref="E362:S362" si="73">SUBTOTAL(9,E358:E361)</f>
        <v>300001000</v>
      </c>
      <c r="F362" s="16">
        <f t="shared" si="73"/>
        <v>0</v>
      </c>
      <c r="G362" s="16">
        <f t="shared" si="73"/>
        <v>0</v>
      </c>
      <c r="H362" s="16">
        <f t="shared" si="73"/>
        <v>396465692</v>
      </c>
      <c r="I362" s="16">
        <f t="shared" si="73"/>
        <v>20000000</v>
      </c>
      <c r="J362" s="16">
        <f t="shared" si="73"/>
        <v>300000000</v>
      </c>
      <c r="K362" s="16">
        <f t="shared" si="73"/>
        <v>416466692</v>
      </c>
      <c r="L362" s="16">
        <f t="shared" si="73"/>
        <v>219421299</v>
      </c>
      <c r="M362" s="16">
        <f t="shared" si="73"/>
        <v>219421299</v>
      </c>
      <c r="N362" s="16">
        <f t="shared" si="73"/>
        <v>219421299</v>
      </c>
      <c r="O362" s="16">
        <f t="shared" si="73"/>
        <v>219421299</v>
      </c>
      <c r="P362" s="16">
        <f t="shared" si="73"/>
        <v>197045393</v>
      </c>
      <c r="Q362" s="17">
        <f t="shared" si="73"/>
        <v>0</v>
      </c>
      <c r="R362" s="17">
        <f t="shared" si="73"/>
        <v>0</v>
      </c>
      <c r="S362" s="17">
        <f t="shared" si="73"/>
        <v>221341299</v>
      </c>
      <c r="T362" s="17"/>
      <c r="U362" s="18"/>
      <c r="V362" s="18"/>
      <c r="W362" s="18">
        <f>SUBTOTAL(9,W358:W361)</f>
        <v>0</v>
      </c>
    </row>
    <row r="363" spans="1:23" outlineLevel="2">
      <c r="A363" s="2" t="s">
        <v>366</v>
      </c>
      <c r="B363" s="1" t="s">
        <v>367</v>
      </c>
      <c r="C363" s="3"/>
      <c r="D363" s="1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U363" s="6">
        <f t="shared" si="61"/>
        <v>0</v>
      </c>
      <c r="V363" s="6">
        <f t="shared" si="62"/>
        <v>0</v>
      </c>
      <c r="W363" s="6">
        <f t="shared" si="63"/>
        <v>0</v>
      </c>
    </row>
    <row r="364" spans="1:23" ht="22.5" outlineLevel="2">
      <c r="A364" s="2" t="s">
        <v>366</v>
      </c>
      <c r="B364" s="1" t="s">
        <v>367</v>
      </c>
      <c r="C364" s="3">
        <v>4346</v>
      </c>
      <c r="D364" s="1" t="s">
        <v>368</v>
      </c>
      <c r="E364" s="4">
        <v>5000000</v>
      </c>
      <c r="F364" s="4">
        <v>0</v>
      </c>
      <c r="G364" s="4">
        <v>0</v>
      </c>
      <c r="H364" s="4">
        <v>0</v>
      </c>
      <c r="I364" s="4">
        <v>5000000</v>
      </c>
      <c r="J364" s="4">
        <v>5000000</v>
      </c>
      <c r="K364" s="4">
        <v>5000000</v>
      </c>
      <c r="L364" s="4">
        <v>0</v>
      </c>
      <c r="M364" s="4">
        <v>0</v>
      </c>
      <c r="N364" s="4">
        <v>0</v>
      </c>
      <c r="O364" s="4">
        <v>0</v>
      </c>
      <c r="P364" s="4">
        <v>5000000</v>
      </c>
      <c r="Q364" s="5">
        <v>0</v>
      </c>
      <c r="R364" s="5">
        <v>0</v>
      </c>
      <c r="S364" s="5">
        <v>0</v>
      </c>
      <c r="T364" s="5">
        <v>0</v>
      </c>
      <c r="U364" s="6">
        <f t="shared" si="61"/>
        <v>5000000</v>
      </c>
      <c r="V364" s="6">
        <f t="shared" si="62"/>
        <v>5000000</v>
      </c>
      <c r="W364" s="6">
        <f t="shared" si="63"/>
        <v>0</v>
      </c>
    </row>
    <row r="365" spans="1:23" s="19" customFormat="1" outlineLevel="1">
      <c r="A365" s="14" t="s">
        <v>1384</v>
      </c>
      <c r="B365" s="15"/>
      <c r="C365" s="8"/>
      <c r="D365" s="15"/>
      <c r="E365" s="16">
        <f t="shared" ref="E365:S365" si="74">SUBTOTAL(9,E363:E364)</f>
        <v>5000000</v>
      </c>
      <c r="F365" s="16">
        <f t="shared" si="74"/>
        <v>0</v>
      </c>
      <c r="G365" s="16">
        <f t="shared" si="74"/>
        <v>0</v>
      </c>
      <c r="H365" s="16">
        <f t="shared" si="74"/>
        <v>0</v>
      </c>
      <c r="I365" s="16">
        <f t="shared" si="74"/>
        <v>5000000</v>
      </c>
      <c r="J365" s="16">
        <f t="shared" si="74"/>
        <v>5000000</v>
      </c>
      <c r="K365" s="16">
        <f t="shared" si="74"/>
        <v>5000000</v>
      </c>
      <c r="L365" s="16">
        <f t="shared" si="74"/>
        <v>0</v>
      </c>
      <c r="M365" s="16">
        <f t="shared" si="74"/>
        <v>0</v>
      </c>
      <c r="N365" s="16">
        <f t="shared" si="74"/>
        <v>0</v>
      </c>
      <c r="O365" s="16">
        <f t="shared" si="74"/>
        <v>0</v>
      </c>
      <c r="P365" s="16">
        <f t="shared" si="74"/>
        <v>5000000</v>
      </c>
      <c r="Q365" s="17">
        <f t="shared" si="74"/>
        <v>0</v>
      </c>
      <c r="R365" s="17">
        <f t="shared" si="74"/>
        <v>0</v>
      </c>
      <c r="S365" s="17">
        <f t="shared" si="74"/>
        <v>0</v>
      </c>
      <c r="T365" s="17"/>
      <c r="U365" s="18"/>
      <c r="V365" s="18"/>
      <c r="W365" s="18">
        <f>SUBTOTAL(9,W363:W364)</f>
        <v>0</v>
      </c>
    </row>
    <row r="366" spans="1:23" ht="22.5" outlineLevel="2">
      <c r="A366" s="2" t="s">
        <v>369</v>
      </c>
      <c r="B366" s="1" t="s">
        <v>370</v>
      </c>
      <c r="C366" s="3"/>
      <c r="D366" s="1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U366" s="6">
        <f t="shared" si="61"/>
        <v>0</v>
      </c>
      <c r="V366" s="6">
        <f t="shared" si="62"/>
        <v>0</v>
      </c>
      <c r="W366" s="6">
        <f t="shared" si="63"/>
        <v>0</v>
      </c>
    </row>
    <row r="367" spans="1:23" outlineLevel="1">
      <c r="A367" s="14" t="s">
        <v>1385</v>
      </c>
      <c r="B367" s="1"/>
      <c r="C367" s="3"/>
      <c r="D367" s="1"/>
      <c r="E367" s="4">
        <f t="shared" ref="E367:S367" si="75">SUBTOTAL(9,E366:E366)</f>
        <v>0</v>
      </c>
      <c r="F367" s="4">
        <f t="shared" si="75"/>
        <v>0</v>
      </c>
      <c r="G367" s="4">
        <f t="shared" si="75"/>
        <v>0</v>
      </c>
      <c r="H367" s="4">
        <f t="shared" si="75"/>
        <v>0</v>
      </c>
      <c r="I367" s="4">
        <f t="shared" si="75"/>
        <v>0</v>
      </c>
      <c r="J367" s="4">
        <f t="shared" si="75"/>
        <v>0</v>
      </c>
      <c r="K367" s="4">
        <f t="shared" si="75"/>
        <v>0</v>
      </c>
      <c r="L367" s="4">
        <f t="shared" si="75"/>
        <v>0</v>
      </c>
      <c r="M367" s="4">
        <f t="shared" si="75"/>
        <v>0</v>
      </c>
      <c r="N367" s="4">
        <f t="shared" si="75"/>
        <v>0</v>
      </c>
      <c r="O367" s="4">
        <f t="shared" si="75"/>
        <v>0</v>
      </c>
      <c r="P367" s="4">
        <f t="shared" si="75"/>
        <v>0</v>
      </c>
      <c r="Q367" s="5">
        <f t="shared" si="75"/>
        <v>0</v>
      </c>
      <c r="R367" s="5">
        <f t="shared" si="75"/>
        <v>0</v>
      </c>
      <c r="S367" s="5">
        <f t="shared" si="75"/>
        <v>0</v>
      </c>
      <c r="U367" s="6"/>
      <c r="V367" s="6"/>
      <c r="W367" s="6">
        <f>SUBTOTAL(9,W366:W366)</f>
        <v>0</v>
      </c>
    </row>
    <row r="368" spans="1:23" s="19" customFormat="1" outlineLevel="2">
      <c r="A368" s="14" t="s">
        <v>371</v>
      </c>
      <c r="B368" s="15" t="s">
        <v>372</v>
      </c>
      <c r="C368" s="8"/>
      <c r="D368" s="15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7"/>
      <c r="R368" s="17"/>
      <c r="S368" s="17"/>
      <c r="T368" s="17"/>
      <c r="U368" s="18">
        <f t="shared" si="61"/>
        <v>0</v>
      </c>
      <c r="V368" s="18">
        <f t="shared" si="62"/>
        <v>0</v>
      </c>
      <c r="W368" s="18">
        <f t="shared" si="63"/>
        <v>0</v>
      </c>
    </row>
    <row r="369" spans="1:23" outlineLevel="1">
      <c r="A369" s="14" t="s">
        <v>1386</v>
      </c>
      <c r="B369" s="1"/>
      <c r="C369" s="3"/>
      <c r="D369" s="1"/>
      <c r="E369" s="4">
        <f t="shared" ref="E369:S369" si="76">SUBTOTAL(9,E368:E368)</f>
        <v>0</v>
      </c>
      <c r="F369" s="4">
        <f t="shared" si="76"/>
        <v>0</v>
      </c>
      <c r="G369" s="4">
        <f t="shared" si="76"/>
        <v>0</v>
      </c>
      <c r="H369" s="4">
        <f t="shared" si="76"/>
        <v>0</v>
      </c>
      <c r="I369" s="4">
        <f t="shared" si="76"/>
        <v>0</v>
      </c>
      <c r="J369" s="4">
        <f t="shared" si="76"/>
        <v>0</v>
      </c>
      <c r="K369" s="4">
        <f t="shared" si="76"/>
        <v>0</v>
      </c>
      <c r="L369" s="4">
        <f t="shared" si="76"/>
        <v>0</v>
      </c>
      <c r="M369" s="4">
        <f t="shared" si="76"/>
        <v>0</v>
      </c>
      <c r="N369" s="4">
        <f t="shared" si="76"/>
        <v>0</v>
      </c>
      <c r="O369" s="4">
        <f t="shared" si="76"/>
        <v>0</v>
      </c>
      <c r="P369" s="4">
        <f t="shared" si="76"/>
        <v>0</v>
      </c>
      <c r="Q369" s="5">
        <f t="shared" si="76"/>
        <v>0</v>
      </c>
      <c r="R369" s="5">
        <f t="shared" si="76"/>
        <v>0</v>
      </c>
      <c r="S369" s="5">
        <f t="shared" si="76"/>
        <v>0</v>
      </c>
      <c r="U369" s="6"/>
      <c r="V369" s="6"/>
      <c r="W369" s="6">
        <f>SUBTOTAL(9,W368:W368)</f>
        <v>0</v>
      </c>
    </row>
    <row r="370" spans="1:23" ht="22.5" outlineLevel="2">
      <c r="A370" s="2" t="s">
        <v>373</v>
      </c>
      <c r="B370" s="1" t="s">
        <v>374</v>
      </c>
      <c r="C370" s="3"/>
      <c r="D370" s="1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U370" s="6">
        <f t="shared" si="61"/>
        <v>0</v>
      </c>
      <c r="V370" s="6">
        <f t="shared" si="62"/>
        <v>0</v>
      </c>
      <c r="W370" s="6">
        <f t="shared" si="63"/>
        <v>0</v>
      </c>
    </row>
    <row r="371" spans="1:23" outlineLevel="1">
      <c r="A371" s="14" t="s">
        <v>1387</v>
      </c>
      <c r="B371" s="1"/>
      <c r="C371" s="3"/>
      <c r="D371" s="1"/>
      <c r="E371" s="4">
        <f t="shared" ref="E371:S371" si="77">SUBTOTAL(9,E370:E370)</f>
        <v>0</v>
      </c>
      <c r="F371" s="4">
        <f t="shared" si="77"/>
        <v>0</v>
      </c>
      <c r="G371" s="4">
        <f t="shared" si="77"/>
        <v>0</v>
      </c>
      <c r="H371" s="4">
        <f t="shared" si="77"/>
        <v>0</v>
      </c>
      <c r="I371" s="4">
        <f t="shared" si="77"/>
        <v>0</v>
      </c>
      <c r="J371" s="4">
        <f t="shared" si="77"/>
        <v>0</v>
      </c>
      <c r="K371" s="4">
        <f t="shared" si="77"/>
        <v>0</v>
      </c>
      <c r="L371" s="4">
        <f t="shared" si="77"/>
        <v>0</v>
      </c>
      <c r="M371" s="4">
        <f t="shared" si="77"/>
        <v>0</v>
      </c>
      <c r="N371" s="4">
        <f t="shared" si="77"/>
        <v>0</v>
      </c>
      <c r="O371" s="4">
        <f t="shared" si="77"/>
        <v>0</v>
      </c>
      <c r="P371" s="4">
        <f t="shared" si="77"/>
        <v>0</v>
      </c>
      <c r="Q371" s="5">
        <f t="shared" si="77"/>
        <v>0</v>
      </c>
      <c r="R371" s="5">
        <f t="shared" si="77"/>
        <v>0</v>
      </c>
      <c r="S371" s="5">
        <f t="shared" si="77"/>
        <v>0</v>
      </c>
      <c r="U371" s="6"/>
      <c r="V371" s="6"/>
      <c r="W371" s="6">
        <f>SUBTOTAL(9,W370:W370)</f>
        <v>0</v>
      </c>
    </row>
    <row r="372" spans="1:23" outlineLevel="2">
      <c r="A372" s="2" t="s">
        <v>375</v>
      </c>
      <c r="B372" s="1" t="s">
        <v>376</v>
      </c>
      <c r="C372" s="3"/>
      <c r="D372" s="1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U372" s="6">
        <f t="shared" si="61"/>
        <v>0</v>
      </c>
      <c r="V372" s="6">
        <f t="shared" si="62"/>
        <v>0</v>
      </c>
      <c r="W372" s="6">
        <f t="shared" si="63"/>
        <v>0</v>
      </c>
    </row>
    <row r="373" spans="1:23" ht="33.75" outlineLevel="2">
      <c r="A373" s="2" t="s">
        <v>375</v>
      </c>
      <c r="B373" s="1" t="s">
        <v>376</v>
      </c>
      <c r="C373" s="3">
        <v>4350</v>
      </c>
      <c r="D373" s="1" t="s">
        <v>377</v>
      </c>
      <c r="E373" s="4">
        <v>1764553745</v>
      </c>
      <c r="F373" s="4">
        <v>0</v>
      </c>
      <c r="G373" s="4">
        <v>0</v>
      </c>
      <c r="H373" s="4">
        <v>2331065560</v>
      </c>
      <c r="I373" s="4">
        <v>150000000</v>
      </c>
      <c r="J373" s="4">
        <v>264553745</v>
      </c>
      <c r="K373" s="4">
        <v>3981065560</v>
      </c>
      <c r="L373" s="4">
        <v>263428979</v>
      </c>
      <c r="M373" s="4">
        <v>263428979</v>
      </c>
      <c r="N373" s="4">
        <v>86356161</v>
      </c>
      <c r="O373" s="4">
        <v>86356161</v>
      </c>
      <c r="P373" s="4">
        <v>3717636581</v>
      </c>
      <c r="Q373" s="5">
        <v>0</v>
      </c>
      <c r="R373" s="5">
        <v>5884351</v>
      </c>
      <c r="S373" s="5">
        <v>500000000</v>
      </c>
      <c r="T373" s="5">
        <v>2531065560</v>
      </c>
      <c r="U373" s="6">
        <f t="shared" si="61"/>
        <v>3717636581</v>
      </c>
      <c r="V373" s="6">
        <f t="shared" si="62"/>
        <v>3717636581</v>
      </c>
      <c r="W373" s="6">
        <f t="shared" si="63"/>
        <v>177072818</v>
      </c>
    </row>
    <row r="374" spans="1:23" ht="33.75" outlineLevel="2">
      <c r="A374" s="2" t="s">
        <v>375</v>
      </c>
      <c r="B374" s="1" t="s">
        <v>376</v>
      </c>
      <c r="C374" s="3">
        <v>43502</v>
      </c>
      <c r="D374" s="1" t="s">
        <v>378</v>
      </c>
      <c r="E374" s="4">
        <v>0</v>
      </c>
      <c r="F374" s="4">
        <v>0</v>
      </c>
      <c r="G374" s="4">
        <v>0</v>
      </c>
      <c r="H374" s="4">
        <v>1886622022</v>
      </c>
      <c r="I374" s="4">
        <v>0</v>
      </c>
      <c r="J374" s="4">
        <v>0</v>
      </c>
      <c r="K374" s="4">
        <v>1886622022</v>
      </c>
      <c r="L374" s="4">
        <v>1378471334</v>
      </c>
      <c r="M374" s="4">
        <v>1378471334</v>
      </c>
      <c r="N374" s="4">
        <v>1378471334</v>
      </c>
      <c r="O374" s="4">
        <v>1261112735</v>
      </c>
      <c r="P374" s="4">
        <v>508150688</v>
      </c>
      <c r="Q374" s="5">
        <v>0</v>
      </c>
      <c r="R374" s="5">
        <v>370779716</v>
      </c>
      <c r="S374" s="5">
        <v>1886622022</v>
      </c>
      <c r="T374" s="5">
        <v>0</v>
      </c>
      <c r="U374" s="6">
        <f t="shared" si="61"/>
        <v>508150688</v>
      </c>
      <c r="V374" s="6">
        <f t="shared" si="62"/>
        <v>508150688</v>
      </c>
      <c r="W374" s="6">
        <f t="shared" si="63"/>
        <v>0</v>
      </c>
    </row>
    <row r="375" spans="1:23" ht="45" outlineLevel="2">
      <c r="A375" s="2" t="s">
        <v>375</v>
      </c>
      <c r="B375" s="1" t="s">
        <v>376</v>
      </c>
      <c r="C375" s="3">
        <v>43512</v>
      </c>
      <c r="D375" s="1" t="s">
        <v>379</v>
      </c>
      <c r="E375" s="4">
        <v>0</v>
      </c>
      <c r="F375" s="4">
        <v>0</v>
      </c>
      <c r="G375" s="4">
        <v>0</v>
      </c>
      <c r="H375" s="4">
        <v>630000000</v>
      </c>
      <c r="I375" s="4">
        <v>0</v>
      </c>
      <c r="J375" s="4">
        <v>0</v>
      </c>
      <c r="K375" s="4">
        <v>630000000</v>
      </c>
      <c r="L375" s="4">
        <v>630000000</v>
      </c>
      <c r="M375" s="4">
        <v>630000000</v>
      </c>
      <c r="N375" s="4">
        <v>630000000</v>
      </c>
      <c r="O375" s="4">
        <v>525000000</v>
      </c>
      <c r="P375" s="4">
        <v>0</v>
      </c>
      <c r="Q375" s="5">
        <v>0</v>
      </c>
      <c r="R375" s="5">
        <v>105000000</v>
      </c>
      <c r="S375" s="5">
        <v>630000000</v>
      </c>
      <c r="T375" s="5">
        <v>0</v>
      </c>
      <c r="U375" s="6">
        <f t="shared" si="61"/>
        <v>0</v>
      </c>
      <c r="V375" s="6">
        <f t="shared" si="62"/>
        <v>0</v>
      </c>
      <c r="W375" s="6">
        <f t="shared" si="63"/>
        <v>0</v>
      </c>
    </row>
    <row r="376" spans="1:23" ht="22.5" outlineLevel="2">
      <c r="A376" s="2" t="s">
        <v>375</v>
      </c>
      <c r="B376" s="1" t="s">
        <v>376</v>
      </c>
      <c r="C376" s="3">
        <v>4352</v>
      </c>
      <c r="D376" s="1" t="s">
        <v>380</v>
      </c>
      <c r="E376" s="4">
        <v>3100000000</v>
      </c>
      <c r="F376" s="4">
        <v>0</v>
      </c>
      <c r="G376" s="4">
        <v>0</v>
      </c>
      <c r="H376" s="4">
        <v>1365982591</v>
      </c>
      <c r="I376" s="4">
        <v>2600000000</v>
      </c>
      <c r="J376" s="4">
        <v>1421500000</v>
      </c>
      <c r="K376" s="4">
        <v>5644482591</v>
      </c>
      <c r="L376" s="4">
        <v>3830200154</v>
      </c>
      <c r="M376" s="4">
        <v>3830200154</v>
      </c>
      <c r="N376" s="4">
        <v>2701423004</v>
      </c>
      <c r="O376" s="4">
        <v>2701423004</v>
      </c>
      <c r="P376" s="4">
        <v>1814282437</v>
      </c>
      <c r="Q376" s="5">
        <v>370000000</v>
      </c>
      <c r="R376" s="5">
        <v>1036504907</v>
      </c>
      <c r="S376" s="5">
        <v>3800000000</v>
      </c>
      <c r="T376" s="5">
        <v>1844482591</v>
      </c>
      <c r="U376" s="6">
        <f t="shared" si="61"/>
        <v>1814282437</v>
      </c>
      <c r="V376" s="6">
        <f t="shared" si="62"/>
        <v>1814282437</v>
      </c>
      <c r="W376" s="6">
        <f t="shared" si="63"/>
        <v>1128777150</v>
      </c>
    </row>
    <row r="377" spans="1:23" ht="33.75" outlineLevel="2">
      <c r="A377" s="2" t="s">
        <v>375</v>
      </c>
      <c r="B377" s="1" t="s">
        <v>376</v>
      </c>
      <c r="C377" s="3">
        <v>43522</v>
      </c>
      <c r="D377" s="1" t="s">
        <v>381</v>
      </c>
      <c r="E377" s="4">
        <v>0</v>
      </c>
      <c r="F377" s="4">
        <v>0</v>
      </c>
      <c r="G377" s="4">
        <v>0</v>
      </c>
      <c r="H377" s="4">
        <v>0</v>
      </c>
      <c r="I377" s="4">
        <v>2800185497</v>
      </c>
      <c r="J377" s="4">
        <v>0</v>
      </c>
      <c r="K377" s="4">
        <v>2800185497</v>
      </c>
      <c r="L377" s="4">
        <v>2799997055</v>
      </c>
      <c r="M377" s="4">
        <v>2799997055</v>
      </c>
      <c r="N377" s="4">
        <v>2799997055</v>
      </c>
      <c r="O377" s="4">
        <v>2799997055</v>
      </c>
      <c r="P377" s="4">
        <v>188442</v>
      </c>
      <c r="Q377" s="5">
        <v>0</v>
      </c>
      <c r="R377" s="5">
        <v>0</v>
      </c>
      <c r="S377" s="5">
        <v>2800185497</v>
      </c>
      <c r="T377" s="5">
        <v>0</v>
      </c>
      <c r="U377" s="6">
        <f t="shared" si="61"/>
        <v>188442</v>
      </c>
      <c r="V377" s="6">
        <f t="shared" si="62"/>
        <v>188442</v>
      </c>
      <c r="W377" s="6">
        <f t="shared" si="63"/>
        <v>0</v>
      </c>
    </row>
    <row r="378" spans="1:23" ht="33.75" outlineLevel="2">
      <c r="A378" s="2" t="s">
        <v>375</v>
      </c>
      <c r="B378" s="1" t="s">
        <v>376</v>
      </c>
      <c r="C378" s="3">
        <v>4354</v>
      </c>
      <c r="D378" s="1" t="s">
        <v>382</v>
      </c>
      <c r="E378" s="4">
        <v>147871154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147871154</v>
      </c>
      <c r="L378" s="4">
        <v>128713847</v>
      </c>
      <c r="M378" s="4">
        <v>128713847</v>
      </c>
      <c r="N378" s="4">
        <v>6000000</v>
      </c>
      <c r="O378" s="4">
        <v>0</v>
      </c>
      <c r="P378" s="4">
        <v>19157307</v>
      </c>
      <c r="Q378" s="5">
        <v>0</v>
      </c>
      <c r="R378" s="5">
        <v>6000000</v>
      </c>
      <c r="S378" s="5">
        <v>62290384</v>
      </c>
      <c r="T378" s="5">
        <v>85580770</v>
      </c>
      <c r="U378" s="6">
        <f t="shared" si="61"/>
        <v>19157307</v>
      </c>
      <c r="V378" s="6">
        <f t="shared" si="62"/>
        <v>19157307</v>
      </c>
      <c r="W378" s="6">
        <f t="shared" si="63"/>
        <v>122713847</v>
      </c>
    </row>
    <row r="379" spans="1:23" ht="56.25" outlineLevel="2">
      <c r="A379" s="2" t="s">
        <v>375</v>
      </c>
      <c r="B379" s="1" t="s">
        <v>376</v>
      </c>
      <c r="C379" s="3">
        <v>4356</v>
      </c>
      <c r="D379" s="1" t="s">
        <v>383</v>
      </c>
      <c r="E379" s="4">
        <v>281301630</v>
      </c>
      <c r="F379" s="4">
        <v>0</v>
      </c>
      <c r="G379" s="4">
        <v>0</v>
      </c>
      <c r="H379" s="4">
        <v>177532276</v>
      </c>
      <c r="I379" s="4">
        <v>0</v>
      </c>
      <c r="J379" s="4">
        <v>372528630</v>
      </c>
      <c r="K379" s="4">
        <v>86305276</v>
      </c>
      <c r="L379" s="4">
        <v>66567200</v>
      </c>
      <c r="M379" s="4">
        <v>66567200</v>
      </c>
      <c r="N379" s="4">
        <v>12565000</v>
      </c>
      <c r="O379" s="4">
        <v>0</v>
      </c>
      <c r="P379" s="4">
        <v>19738076</v>
      </c>
      <c r="Q379" s="5">
        <v>0</v>
      </c>
      <c r="R379" s="5">
        <v>12565000</v>
      </c>
      <c r="S379" s="5">
        <v>82454366</v>
      </c>
      <c r="T379" s="5">
        <v>3850910</v>
      </c>
      <c r="U379" s="6">
        <f t="shared" si="61"/>
        <v>19738076</v>
      </c>
      <c r="V379" s="6">
        <f t="shared" si="62"/>
        <v>19738076</v>
      </c>
      <c r="W379" s="6">
        <f t="shared" si="63"/>
        <v>54002200</v>
      </c>
    </row>
    <row r="380" spans="1:23" ht="33.75" outlineLevel="2">
      <c r="A380" s="2" t="s">
        <v>375</v>
      </c>
      <c r="B380" s="1" t="s">
        <v>376</v>
      </c>
      <c r="C380" s="3">
        <v>4358</v>
      </c>
      <c r="D380" s="1" t="s">
        <v>384</v>
      </c>
      <c r="E380" s="4">
        <v>7445875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7445875</v>
      </c>
      <c r="L380" s="4">
        <v>0</v>
      </c>
      <c r="M380" s="4">
        <v>0</v>
      </c>
      <c r="N380" s="4">
        <v>0</v>
      </c>
      <c r="O380" s="4">
        <v>0</v>
      </c>
      <c r="P380" s="4">
        <v>7445875</v>
      </c>
      <c r="Q380" s="5">
        <v>0</v>
      </c>
      <c r="R380" s="5">
        <v>0</v>
      </c>
      <c r="S380" s="5">
        <v>3561470</v>
      </c>
      <c r="T380" s="5">
        <v>3884405</v>
      </c>
      <c r="U380" s="6">
        <f t="shared" si="61"/>
        <v>7445875</v>
      </c>
      <c r="V380" s="6">
        <f t="shared" si="62"/>
        <v>7445875</v>
      </c>
      <c r="W380" s="6">
        <f t="shared" si="63"/>
        <v>0</v>
      </c>
    </row>
    <row r="381" spans="1:23" ht="22.5" outlineLevel="2">
      <c r="A381" s="2" t="s">
        <v>375</v>
      </c>
      <c r="B381" s="1" t="s">
        <v>376</v>
      </c>
      <c r="C381" s="3">
        <v>4360</v>
      </c>
      <c r="D381" s="1" t="s">
        <v>385</v>
      </c>
      <c r="E381" s="4">
        <v>100000000</v>
      </c>
      <c r="F381" s="4">
        <v>0</v>
      </c>
      <c r="G381" s="4">
        <v>0</v>
      </c>
      <c r="H381" s="4">
        <v>0</v>
      </c>
      <c r="I381" s="4">
        <v>764691326</v>
      </c>
      <c r="J381" s="4">
        <v>478405376</v>
      </c>
      <c r="K381" s="4">
        <v>386285950</v>
      </c>
      <c r="L381" s="4">
        <v>361285950</v>
      </c>
      <c r="M381" s="4">
        <v>361285950</v>
      </c>
      <c r="N381" s="4">
        <v>335995932</v>
      </c>
      <c r="O381" s="4">
        <v>335995932</v>
      </c>
      <c r="P381" s="4">
        <v>25000000</v>
      </c>
      <c r="Q381" s="5">
        <v>152662600</v>
      </c>
      <c r="R381" s="5">
        <v>155352957</v>
      </c>
      <c r="S381" s="5">
        <v>335995932</v>
      </c>
      <c r="T381" s="5">
        <v>25290018</v>
      </c>
      <c r="U381" s="6">
        <f t="shared" si="61"/>
        <v>25000000</v>
      </c>
      <c r="V381" s="6">
        <f t="shared" si="62"/>
        <v>25000000</v>
      </c>
      <c r="W381" s="6">
        <f t="shared" si="63"/>
        <v>25290018</v>
      </c>
    </row>
    <row r="382" spans="1:23" outlineLevel="2">
      <c r="A382" s="2" t="s">
        <v>375</v>
      </c>
      <c r="B382" s="1" t="s">
        <v>376</v>
      </c>
      <c r="C382" s="3">
        <v>4361</v>
      </c>
      <c r="D382" s="1" t="s">
        <v>386</v>
      </c>
      <c r="E382" s="4">
        <v>0</v>
      </c>
      <c r="F382" s="4">
        <v>0</v>
      </c>
      <c r="G382" s="4">
        <v>0</v>
      </c>
      <c r="H382" s="4">
        <v>625441126</v>
      </c>
      <c r="I382" s="4">
        <v>0</v>
      </c>
      <c r="J382" s="4">
        <v>0</v>
      </c>
      <c r="K382" s="4">
        <v>625441126</v>
      </c>
      <c r="L382" s="4">
        <v>594169064</v>
      </c>
      <c r="M382" s="4">
        <v>594169064</v>
      </c>
      <c r="N382" s="4">
        <v>0</v>
      </c>
      <c r="O382" s="4">
        <v>0</v>
      </c>
      <c r="P382" s="4">
        <v>31272062</v>
      </c>
      <c r="Q382" s="5">
        <v>0</v>
      </c>
      <c r="R382" s="5">
        <v>0</v>
      </c>
      <c r="S382" s="5">
        <v>0</v>
      </c>
      <c r="T382" s="5">
        <v>0</v>
      </c>
      <c r="U382" s="6">
        <f t="shared" si="61"/>
        <v>31272062</v>
      </c>
      <c r="V382" s="6">
        <f t="shared" si="62"/>
        <v>31272062</v>
      </c>
      <c r="W382" s="6">
        <f t="shared" si="63"/>
        <v>594169064</v>
      </c>
    </row>
    <row r="383" spans="1:23" outlineLevel="2">
      <c r="A383" s="2" t="s">
        <v>375</v>
      </c>
      <c r="B383" s="1" t="s">
        <v>376</v>
      </c>
      <c r="C383" s="3">
        <v>4363</v>
      </c>
      <c r="D383" s="1" t="s">
        <v>387</v>
      </c>
      <c r="E383" s="4">
        <v>0</v>
      </c>
      <c r="F383" s="4">
        <v>0</v>
      </c>
      <c r="G383" s="4">
        <v>0</v>
      </c>
      <c r="H383" s="4">
        <v>124134271</v>
      </c>
      <c r="I383" s="4">
        <v>27693145</v>
      </c>
      <c r="J383" s="4">
        <v>27693145</v>
      </c>
      <c r="K383" s="4">
        <v>124134271</v>
      </c>
      <c r="L383" s="4">
        <v>103306396</v>
      </c>
      <c r="M383" s="4">
        <v>103306396</v>
      </c>
      <c r="N383" s="4">
        <v>98891776</v>
      </c>
      <c r="O383" s="4">
        <v>98891776</v>
      </c>
      <c r="P383" s="4">
        <v>20827875</v>
      </c>
      <c r="Q383" s="5">
        <v>0</v>
      </c>
      <c r="R383" s="5">
        <v>69320309</v>
      </c>
      <c r="S383" s="5">
        <v>124134271</v>
      </c>
      <c r="T383" s="5">
        <v>0</v>
      </c>
      <c r="U383" s="6">
        <f t="shared" si="61"/>
        <v>20827875</v>
      </c>
      <c r="V383" s="6">
        <f t="shared" si="62"/>
        <v>20827875</v>
      </c>
      <c r="W383" s="6">
        <f t="shared" si="63"/>
        <v>4414620</v>
      </c>
    </row>
    <row r="384" spans="1:23" outlineLevel="2">
      <c r="A384" s="2" t="s">
        <v>375</v>
      </c>
      <c r="B384" s="1" t="s">
        <v>376</v>
      </c>
      <c r="C384" s="3">
        <v>4378</v>
      </c>
      <c r="D384" s="1" t="s">
        <v>188</v>
      </c>
      <c r="E384" s="4">
        <v>0</v>
      </c>
      <c r="F384" s="4">
        <v>0</v>
      </c>
      <c r="G384" s="4">
        <v>0</v>
      </c>
      <c r="H384" s="4">
        <v>0</v>
      </c>
      <c r="I384" s="4">
        <v>3840298578</v>
      </c>
      <c r="J384" s="4">
        <v>0</v>
      </c>
      <c r="K384" s="4">
        <v>3840298578</v>
      </c>
      <c r="L384" s="4">
        <v>3840298578</v>
      </c>
      <c r="M384" s="4">
        <v>3840298578</v>
      </c>
      <c r="N384" s="4">
        <v>3840298578</v>
      </c>
      <c r="O384" s="4">
        <v>3840298578</v>
      </c>
      <c r="P384" s="4">
        <v>0</v>
      </c>
      <c r="Q384" s="5">
        <v>0</v>
      </c>
      <c r="R384" s="5">
        <v>0</v>
      </c>
      <c r="S384" s="5">
        <v>3840298578</v>
      </c>
      <c r="T384" s="5">
        <v>0</v>
      </c>
      <c r="U384" s="6">
        <f t="shared" si="61"/>
        <v>0</v>
      </c>
      <c r="V384" s="6">
        <f t="shared" si="62"/>
        <v>0</v>
      </c>
      <c r="W384" s="6">
        <f t="shared" si="63"/>
        <v>0</v>
      </c>
    </row>
    <row r="385" spans="1:23" s="19" customFormat="1" outlineLevel="1">
      <c r="A385" s="14" t="s">
        <v>1388</v>
      </c>
      <c r="B385" s="15"/>
      <c r="C385" s="8"/>
      <c r="D385" s="15"/>
      <c r="E385" s="16">
        <f t="shared" ref="E385:S385" si="78">SUBTOTAL(9,E372:E384)</f>
        <v>5401172404</v>
      </c>
      <c r="F385" s="16">
        <f t="shared" si="78"/>
        <v>0</v>
      </c>
      <c r="G385" s="16">
        <f t="shared" si="78"/>
        <v>0</v>
      </c>
      <c r="H385" s="16">
        <f t="shared" si="78"/>
        <v>7140777846</v>
      </c>
      <c r="I385" s="16">
        <f t="shared" si="78"/>
        <v>10182868546</v>
      </c>
      <c r="J385" s="16">
        <f t="shared" si="78"/>
        <v>2564680896</v>
      </c>
      <c r="K385" s="16">
        <f t="shared" si="78"/>
        <v>20160137900</v>
      </c>
      <c r="L385" s="16">
        <f t="shared" si="78"/>
        <v>13996438557</v>
      </c>
      <c r="M385" s="16">
        <f t="shared" si="78"/>
        <v>13996438557</v>
      </c>
      <c r="N385" s="16">
        <f t="shared" si="78"/>
        <v>11889998840</v>
      </c>
      <c r="O385" s="16">
        <f t="shared" si="78"/>
        <v>11649075241</v>
      </c>
      <c r="P385" s="16">
        <f t="shared" si="78"/>
        <v>6163699343</v>
      </c>
      <c r="Q385" s="17">
        <f t="shared" si="78"/>
        <v>522662600</v>
      </c>
      <c r="R385" s="17">
        <f t="shared" si="78"/>
        <v>1761407240</v>
      </c>
      <c r="S385" s="17">
        <f t="shared" si="78"/>
        <v>14065542520</v>
      </c>
      <c r="T385" s="17"/>
      <c r="U385" s="18"/>
      <c r="V385" s="18"/>
      <c r="W385" s="18">
        <f>SUBTOTAL(9,W372:W384)</f>
        <v>2106439717</v>
      </c>
    </row>
    <row r="386" spans="1:23" ht="22.5" outlineLevel="2">
      <c r="A386" s="2" t="s">
        <v>388</v>
      </c>
      <c r="B386" s="1" t="s">
        <v>389</v>
      </c>
      <c r="C386" s="3"/>
      <c r="D386" s="1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U386" s="6">
        <f t="shared" si="61"/>
        <v>0</v>
      </c>
      <c r="V386" s="6">
        <f t="shared" si="62"/>
        <v>0</v>
      </c>
      <c r="W386" s="6">
        <f t="shared" si="63"/>
        <v>0</v>
      </c>
    </row>
    <row r="387" spans="1:23" outlineLevel="1">
      <c r="A387" s="14" t="s">
        <v>1389</v>
      </c>
      <c r="B387" s="1"/>
      <c r="C387" s="3"/>
      <c r="D387" s="1"/>
      <c r="E387" s="4">
        <f t="shared" ref="E387:S387" si="79">SUBTOTAL(9,E386:E386)</f>
        <v>0</v>
      </c>
      <c r="F387" s="4">
        <f t="shared" si="79"/>
        <v>0</v>
      </c>
      <c r="G387" s="4">
        <f t="shared" si="79"/>
        <v>0</v>
      </c>
      <c r="H387" s="4">
        <f t="shared" si="79"/>
        <v>0</v>
      </c>
      <c r="I387" s="4">
        <f t="shared" si="79"/>
        <v>0</v>
      </c>
      <c r="J387" s="4">
        <f t="shared" si="79"/>
        <v>0</v>
      </c>
      <c r="K387" s="4">
        <f t="shared" si="79"/>
        <v>0</v>
      </c>
      <c r="L387" s="4">
        <f t="shared" si="79"/>
        <v>0</v>
      </c>
      <c r="M387" s="4">
        <f t="shared" si="79"/>
        <v>0</v>
      </c>
      <c r="N387" s="4">
        <f t="shared" si="79"/>
        <v>0</v>
      </c>
      <c r="O387" s="4">
        <f t="shared" si="79"/>
        <v>0</v>
      </c>
      <c r="P387" s="4">
        <f t="shared" si="79"/>
        <v>0</v>
      </c>
      <c r="Q387" s="5">
        <f t="shared" si="79"/>
        <v>0</v>
      </c>
      <c r="R387" s="5">
        <f t="shared" si="79"/>
        <v>0</v>
      </c>
      <c r="S387" s="5">
        <f t="shared" si="79"/>
        <v>0</v>
      </c>
      <c r="U387" s="6"/>
      <c r="V387" s="6"/>
      <c r="W387" s="6">
        <f>SUBTOTAL(9,W386:W386)</f>
        <v>0</v>
      </c>
    </row>
    <row r="388" spans="1:23" outlineLevel="2">
      <c r="A388" s="2" t="s">
        <v>390</v>
      </c>
      <c r="B388" s="1" t="s">
        <v>391</v>
      </c>
      <c r="C388" s="3"/>
      <c r="D388" s="1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U388" s="6">
        <f t="shared" si="61"/>
        <v>0</v>
      </c>
      <c r="V388" s="6">
        <f t="shared" si="62"/>
        <v>0</v>
      </c>
      <c r="W388" s="6">
        <f t="shared" si="63"/>
        <v>0</v>
      </c>
    </row>
    <row r="389" spans="1:23" outlineLevel="1">
      <c r="A389" s="14" t="s">
        <v>1390</v>
      </c>
      <c r="B389" s="1"/>
      <c r="C389" s="3"/>
      <c r="D389" s="1"/>
      <c r="E389" s="4">
        <f t="shared" ref="E389:S389" si="80">SUBTOTAL(9,E388:E388)</f>
        <v>0</v>
      </c>
      <c r="F389" s="4">
        <f t="shared" si="80"/>
        <v>0</v>
      </c>
      <c r="G389" s="4">
        <f t="shared" si="80"/>
        <v>0</v>
      </c>
      <c r="H389" s="4">
        <f t="shared" si="80"/>
        <v>0</v>
      </c>
      <c r="I389" s="4">
        <f t="shared" si="80"/>
        <v>0</v>
      </c>
      <c r="J389" s="4">
        <f t="shared" si="80"/>
        <v>0</v>
      </c>
      <c r="K389" s="4">
        <f t="shared" si="80"/>
        <v>0</v>
      </c>
      <c r="L389" s="4">
        <f t="shared" si="80"/>
        <v>0</v>
      </c>
      <c r="M389" s="4">
        <f t="shared" si="80"/>
        <v>0</v>
      </c>
      <c r="N389" s="4">
        <f t="shared" si="80"/>
        <v>0</v>
      </c>
      <c r="O389" s="4">
        <f t="shared" si="80"/>
        <v>0</v>
      </c>
      <c r="P389" s="4">
        <f t="shared" si="80"/>
        <v>0</v>
      </c>
      <c r="Q389" s="5">
        <f t="shared" si="80"/>
        <v>0</v>
      </c>
      <c r="R389" s="5">
        <f t="shared" si="80"/>
        <v>0</v>
      </c>
      <c r="S389" s="5">
        <f t="shared" si="80"/>
        <v>0</v>
      </c>
      <c r="U389" s="6"/>
      <c r="V389" s="6"/>
      <c r="W389" s="6">
        <f>SUBTOTAL(9,W388:W388)</f>
        <v>0</v>
      </c>
    </row>
    <row r="390" spans="1:23" outlineLevel="2">
      <c r="A390" s="2" t="s">
        <v>392</v>
      </c>
      <c r="B390" s="1" t="s">
        <v>393</v>
      </c>
      <c r="C390" s="3"/>
      <c r="D390" s="1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U390" s="6">
        <f t="shared" si="61"/>
        <v>0</v>
      </c>
      <c r="V390" s="6">
        <f t="shared" si="62"/>
        <v>0</v>
      </c>
      <c r="W390" s="6">
        <f t="shared" si="63"/>
        <v>0</v>
      </c>
    </row>
    <row r="391" spans="1:23" outlineLevel="1">
      <c r="A391" s="14" t="s">
        <v>1391</v>
      </c>
      <c r="B391" s="1"/>
      <c r="C391" s="3"/>
      <c r="D391" s="1"/>
      <c r="E391" s="4">
        <f t="shared" ref="E391:S391" si="81">SUBTOTAL(9,E390:E390)</f>
        <v>0</v>
      </c>
      <c r="F391" s="4">
        <f t="shared" si="81"/>
        <v>0</v>
      </c>
      <c r="G391" s="4">
        <f t="shared" si="81"/>
        <v>0</v>
      </c>
      <c r="H391" s="4">
        <f t="shared" si="81"/>
        <v>0</v>
      </c>
      <c r="I391" s="4">
        <f t="shared" si="81"/>
        <v>0</v>
      </c>
      <c r="J391" s="4">
        <f t="shared" si="81"/>
        <v>0</v>
      </c>
      <c r="K391" s="4">
        <f t="shared" si="81"/>
        <v>0</v>
      </c>
      <c r="L391" s="4">
        <f t="shared" si="81"/>
        <v>0</v>
      </c>
      <c r="M391" s="4">
        <f t="shared" si="81"/>
        <v>0</v>
      </c>
      <c r="N391" s="4">
        <f t="shared" si="81"/>
        <v>0</v>
      </c>
      <c r="O391" s="4">
        <f t="shared" si="81"/>
        <v>0</v>
      </c>
      <c r="P391" s="4">
        <f t="shared" si="81"/>
        <v>0</v>
      </c>
      <c r="Q391" s="5">
        <f t="shared" si="81"/>
        <v>0</v>
      </c>
      <c r="R391" s="5">
        <f t="shared" si="81"/>
        <v>0</v>
      </c>
      <c r="S391" s="5">
        <f t="shared" si="81"/>
        <v>0</v>
      </c>
      <c r="U391" s="6"/>
      <c r="V391" s="6"/>
      <c r="W391" s="6">
        <f>SUBTOTAL(9,W390:W390)</f>
        <v>0</v>
      </c>
    </row>
    <row r="392" spans="1:23" outlineLevel="2">
      <c r="A392" s="2" t="s">
        <v>394</v>
      </c>
      <c r="B392" s="1" t="s">
        <v>395</v>
      </c>
      <c r="C392" s="3"/>
      <c r="D392" s="1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U392" s="6">
        <f t="shared" si="61"/>
        <v>0</v>
      </c>
      <c r="V392" s="6">
        <f t="shared" si="62"/>
        <v>0</v>
      </c>
      <c r="W392" s="6">
        <f t="shared" si="63"/>
        <v>0</v>
      </c>
    </row>
    <row r="393" spans="1:23" outlineLevel="1">
      <c r="A393" s="14" t="s">
        <v>1392</v>
      </c>
      <c r="B393" s="1"/>
      <c r="C393" s="3"/>
      <c r="D393" s="1"/>
      <c r="E393" s="4">
        <f t="shared" ref="E393:S393" si="82">SUBTOTAL(9,E392:E392)</f>
        <v>0</v>
      </c>
      <c r="F393" s="4">
        <f t="shared" si="82"/>
        <v>0</v>
      </c>
      <c r="G393" s="4">
        <f t="shared" si="82"/>
        <v>0</v>
      </c>
      <c r="H393" s="4">
        <f t="shared" si="82"/>
        <v>0</v>
      </c>
      <c r="I393" s="4">
        <f t="shared" si="82"/>
        <v>0</v>
      </c>
      <c r="J393" s="4">
        <f t="shared" si="82"/>
        <v>0</v>
      </c>
      <c r="K393" s="4">
        <f t="shared" si="82"/>
        <v>0</v>
      </c>
      <c r="L393" s="4">
        <f t="shared" si="82"/>
        <v>0</v>
      </c>
      <c r="M393" s="4">
        <f t="shared" si="82"/>
        <v>0</v>
      </c>
      <c r="N393" s="4">
        <f t="shared" si="82"/>
        <v>0</v>
      </c>
      <c r="O393" s="4">
        <f t="shared" si="82"/>
        <v>0</v>
      </c>
      <c r="P393" s="4">
        <f t="shared" si="82"/>
        <v>0</v>
      </c>
      <c r="Q393" s="5">
        <f t="shared" si="82"/>
        <v>0</v>
      </c>
      <c r="R393" s="5">
        <f t="shared" si="82"/>
        <v>0</v>
      </c>
      <c r="S393" s="5">
        <f t="shared" si="82"/>
        <v>0</v>
      </c>
      <c r="U393" s="6"/>
      <c r="V393" s="6"/>
      <c r="W393" s="6">
        <f>SUBTOTAL(9,W392:W392)</f>
        <v>0</v>
      </c>
    </row>
    <row r="394" spans="1:23" outlineLevel="2">
      <c r="A394" s="2" t="s">
        <v>396</v>
      </c>
      <c r="B394" s="1" t="s">
        <v>397</v>
      </c>
      <c r="C394" s="3"/>
      <c r="D394" s="1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U394" s="6">
        <f t="shared" si="61"/>
        <v>0</v>
      </c>
      <c r="V394" s="6">
        <f t="shared" si="62"/>
        <v>0</v>
      </c>
      <c r="W394" s="6">
        <f t="shared" si="63"/>
        <v>0</v>
      </c>
    </row>
    <row r="395" spans="1:23" outlineLevel="2">
      <c r="A395" s="2" t="s">
        <v>396</v>
      </c>
      <c r="B395" s="1" t="s">
        <v>397</v>
      </c>
      <c r="C395" s="3">
        <v>4380</v>
      </c>
      <c r="D395" s="1" t="s">
        <v>31</v>
      </c>
      <c r="E395" s="4">
        <v>61091023567</v>
      </c>
      <c r="F395" s="4">
        <v>0</v>
      </c>
      <c r="G395" s="4">
        <v>0</v>
      </c>
      <c r="H395" s="4">
        <v>15036341629</v>
      </c>
      <c r="I395" s="4">
        <v>5232480514</v>
      </c>
      <c r="J395" s="4">
        <v>43132754</v>
      </c>
      <c r="K395" s="4">
        <v>81316712956</v>
      </c>
      <c r="L395" s="4">
        <v>81305145420</v>
      </c>
      <c r="M395" s="4">
        <v>81305145420</v>
      </c>
      <c r="N395" s="4">
        <v>81305145420</v>
      </c>
      <c r="O395" s="4">
        <v>80042028959</v>
      </c>
      <c r="P395" s="4">
        <v>11567536</v>
      </c>
      <c r="Q395" s="5">
        <v>6606604702</v>
      </c>
      <c r="R395" s="5">
        <v>6606604702</v>
      </c>
      <c r="S395" s="5">
        <v>81305145420</v>
      </c>
      <c r="T395" s="5">
        <v>11567536</v>
      </c>
      <c r="U395" s="6">
        <f t="shared" si="61"/>
        <v>11567536</v>
      </c>
      <c r="V395" s="6">
        <f t="shared" si="62"/>
        <v>11567536</v>
      </c>
      <c r="W395" s="6">
        <f t="shared" si="63"/>
        <v>0</v>
      </c>
    </row>
    <row r="396" spans="1:23" outlineLevel="2">
      <c r="A396" s="2" t="s">
        <v>396</v>
      </c>
      <c r="B396" s="1" t="s">
        <v>397</v>
      </c>
      <c r="C396" s="3">
        <v>4382</v>
      </c>
      <c r="D396" s="1" t="s">
        <v>398</v>
      </c>
      <c r="E396" s="4">
        <v>157500000</v>
      </c>
      <c r="F396" s="4">
        <v>0</v>
      </c>
      <c r="G396" s="4">
        <v>0</v>
      </c>
      <c r="H396" s="4">
        <v>0</v>
      </c>
      <c r="I396" s="4">
        <v>80000000</v>
      </c>
      <c r="J396" s="4">
        <v>46552224</v>
      </c>
      <c r="K396" s="4">
        <v>190947776</v>
      </c>
      <c r="L396" s="4">
        <v>190947776</v>
      </c>
      <c r="M396" s="4">
        <v>190947776</v>
      </c>
      <c r="N396" s="4">
        <v>190947776</v>
      </c>
      <c r="O396" s="4">
        <v>187622693</v>
      </c>
      <c r="P396" s="4">
        <v>0</v>
      </c>
      <c r="Q396" s="5">
        <v>-46552224</v>
      </c>
      <c r="R396" s="5">
        <v>15426941</v>
      </c>
      <c r="S396" s="5">
        <v>190947776</v>
      </c>
      <c r="T396" s="5">
        <v>0</v>
      </c>
      <c r="U396" s="6">
        <f t="shared" si="61"/>
        <v>0</v>
      </c>
      <c r="V396" s="6">
        <f t="shared" si="62"/>
        <v>0</v>
      </c>
      <c r="W396" s="6">
        <f t="shared" si="63"/>
        <v>0</v>
      </c>
    </row>
    <row r="397" spans="1:23" outlineLevel="2">
      <c r="A397" s="2" t="s">
        <v>396</v>
      </c>
      <c r="B397" s="1" t="s">
        <v>397</v>
      </c>
      <c r="C397" s="3">
        <v>4384</v>
      </c>
      <c r="D397" s="1" t="s">
        <v>399</v>
      </c>
      <c r="E397" s="4">
        <v>273371000</v>
      </c>
      <c r="F397" s="4">
        <v>0</v>
      </c>
      <c r="G397" s="4">
        <v>0</v>
      </c>
      <c r="H397" s="4">
        <v>0</v>
      </c>
      <c r="I397" s="4">
        <v>0</v>
      </c>
      <c r="J397" s="4">
        <v>173191546</v>
      </c>
      <c r="K397" s="4">
        <v>100179454</v>
      </c>
      <c r="L397" s="4">
        <v>100179454</v>
      </c>
      <c r="M397" s="4">
        <v>100179454</v>
      </c>
      <c r="N397" s="4">
        <v>100179454</v>
      </c>
      <c r="O397" s="4">
        <v>99232456</v>
      </c>
      <c r="P397" s="4">
        <v>0</v>
      </c>
      <c r="Q397" s="5">
        <v>-6833067</v>
      </c>
      <c r="R397" s="5">
        <v>4999148</v>
      </c>
      <c r="S397" s="5">
        <v>100179454</v>
      </c>
      <c r="T397" s="5">
        <v>0</v>
      </c>
      <c r="U397" s="6">
        <f t="shared" ref="U397:U478" si="83">+K397-L397</f>
        <v>0</v>
      </c>
      <c r="V397" s="6">
        <f t="shared" ref="V397:V478" si="84">+K397-M397</f>
        <v>0</v>
      </c>
      <c r="W397" s="6">
        <f t="shared" ref="W397:W478" si="85">+M397-N397</f>
        <v>0</v>
      </c>
    </row>
    <row r="398" spans="1:23" outlineLevel="2">
      <c r="A398" s="2" t="s">
        <v>396</v>
      </c>
      <c r="B398" s="1" t="s">
        <v>397</v>
      </c>
      <c r="C398" s="3">
        <v>4386</v>
      </c>
      <c r="D398" s="1" t="s">
        <v>400</v>
      </c>
      <c r="E398" s="4">
        <v>945000000</v>
      </c>
      <c r="F398" s="4">
        <v>0</v>
      </c>
      <c r="G398" s="4">
        <v>0</v>
      </c>
      <c r="H398" s="4">
        <v>86172690</v>
      </c>
      <c r="I398" s="4">
        <v>200000000</v>
      </c>
      <c r="J398" s="4">
        <v>60416227</v>
      </c>
      <c r="K398" s="4">
        <v>1170756463</v>
      </c>
      <c r="L398" s="4">
        <v>1170756463</v>
      </c>
      <c r="M398" s="4">
        <v>1170756463</v>
      </c>
      <c r="N398" s="4">
        <v>1170756463</v>
      </c>
      <c r="O398" s="4">
        <v>1168040635</v>
      </c>
      <c r="P398" s="4">
        <v>0</v>
      </c>
      <c r="Q398" s="5">
        <v>25756463</v>
      </c>
      <c r="R398" s="5">
        <v>105269377</v>
      </c>
      <c r="S398" s="5">
        <v>1170756463</v>
      </c>
      <c r="T398" s="5">
        <v>0</v>
      </c>
      <c r="U398" s="6">
        <f t="shared" si="83"/>
        <v>0</v>
      </c>
      <c r="V398" s="6">
        <f t="shared" si="84"/>
        <v>0</v>
      </c>
      <c r="W398" s="6">
        <f t="shared" si="85"/>
        <v>0</v>
      </c>
    </row>
    <row r="399" spans="1:23" outlineLevel="2">
      <c r="A399" s="2" t="s">
        <v>396</v>
      </c>
      <c r="B399" s="1" t="s">
        <v>397</v>
      </c>
      <c r="C399" s="3">
        <v>4388</v>
      </c>
      <c r="D399" s="1" t="s">
        <v>401</v>
      </c>
      <c r="E399" s="4">
        <v>525000000</v>
      </c>
      <c r="F399" s="4">
        <v>0</v>
      </c>
      <c r="G399" s="4">
        <v>0</v>
      </c>
      <c r="H399" s="4">
        <v>0</v>
      </c>
      <c r="I399" s="4">
        <v>0</v>
      </c>
      <c r="J399" s="4">
        <v>243510971</v>
      </c>
      <c r="K399" s="4">
        <v>281489029</v>
      </c>
      <c r="L399" s="4">
        <v>281489029</v>
      </c>
      <c r="M399" s="4">
        <v>281489029</v>
      </c>
      <c r="N399" s="4">
        <v>281489029</v>
      </c>
      <c r="O399" s="4">
        <v>281489029</v>
      </c>
      <c r="P399" s="4">
        <v>0</v>
      </c>
      <c r="Q399" s="5">
        <v>-47917221</v>
      </c>
      <c r="R399" s="5">
        <v>32509787</v>
      </c>
      <c r="S399" s="5">
        <v>281489029</v>
      </c>
      <c r="T399" s="5">
        <v>0</v>
      </c>
      <c r="U399" s="6">
        <f t="shared" si="83"/>
        <v>0</v>
      </c>
      <c r="V399" s="6">
        <f t="shared" si="84"/>
        <v>0</v>
      </c>
      <c r="W399" s="6">
        <f t="shared" si="85"/>
        <v>0</v>
      </c>
    </row>
    <row r="400" spans="1:23" ht="22.5" outlineLevel="2">
      <c r="A400" s="2" t="s">
        <v>396</v>
      </c>
      <c r="B400" s="1" t="s">
        <v>397</v>
      </c>
      <c r="C400" s="3">
        <v>4390</v>
      </c>
      <c r="D400" s="1" t="s">
        <v>402</v>
      </c>
      <c r="E400" s="4">
        <v>7370197460</v>
      </c>
      <c r="F400" s="4">
        <v>0</v>
      </c>
      <c r="G400" s="4">
        <v>0</v>
      </c>
      <c r="H400" s="4">
        <v>700000000</v>
      </c>
      <c r="I400" s="4">
        <v>0</v>
      </c>
      <c r="J400" s="4">
        <v>325949339</v>
      </c>
      <c r="K400" s="4">
        <v>7744248121</v>
      </c>
      <c r="L400" s="4">
        <v>7744248121</v>
      </c>
      <c r="M400" s="4">
        <v>7744248121</v>
      </c>
      <c r="N400" s="4">
        <v>7744248121</v>
      </c>
      <c r="O400" s="4">
        <v>7744248121</v>
      </c>
      <c r="P400" s="4">
        <v>0</v>
      </c>
      <c r="Q400" s="5">
        <v>-179860042</v>
      </c>
      <c r="R400" s="5">
        <v>440139431</v>
      </c>
      <c r="S400" s="5">
        <v>7744248121</v>
      </c>
      <c r="T400" s="5">
        <v>0</v>
      </c>
      <c r="U400" s="6">
        <f t="shared" si="83"/>
        <v>0</v>
      </c>
      <c r="V400" s="6">
        <f t="shared" si="84"/>
        <v>0</v>
      </c>
      <c r="W400" s="6">
        <f t="shared" si="85"/>
        <v>0</v>
      </c>
    </row>
    <row r="401" spans="1:23" s="19" customFormat="1" outlineLevel="1">
      <c r="A401" s="14" t="s">
        <v>1393</v>
      </c>
      <c r="B401" s="15"/>
      <c r="C401" s="8"/>
      <c r="D401" s="15"/>
      <c r="E401" s="16">
        <f t="shared" ref="E401:S401" si="86">SUBTOTAL(9,E394:E400)</f>
        <v>70362092027</v>
      </c>
      <c r="F401" s="16">
        <f t="shared" si="86"/>
        <v>0</v>
      </c>
      <c r="G401" s="16">
        <f t="shared" si="86"/>
        <v>0</v>
      </c>
      <c r="H401" s="16">
        <f t="shared" si="86"/>
        <v>15822514319</v>
      </c>
      <c r="I401" s="16">
        <f t="shared" si="86"/>
        <v>5512480514</v>
      </c>
      <c r="J401" s="16">
        <f t="shared" si="86"/>
        <v>892753061</v>
      </c>
      <c r="K401" s="16">
        <f t="shared" si="86"/>
        <v>90804333799</v>
      </c>
      <c r="L401" s="16">
        <f t="shared" si="86"/>
        <v>90792766263</v>
      </c>
      <c r="M401" s="16">
        <f t="shared" si="86"/>
        <v>90792766263</v>
      </c>
      <c r="N401" s="16">
        <f t="shared" si="86"/>
        <v>90792766263</v>
      </c>
      <c r="O401" s="16">
        <f t="shared" si="86"/>
        <v>89522661893</v>
      </c>
      <c r="P401" s="16">
        <f t="shared" si="86"/>
        <v>11567536</v>
      </c>
      <c r="Q401" s="17">
        <f t="shared" si="86"/>
        <v>6351198611</v>
      </c>
      <c r="R401" s="17">
        <f t="shared" si="86"/>
        <v>7204949386</v>
      </c>
      <c r="S401" s="17">
        <f t="shared" si="86"/>
        <v>90792766263</v>
      </c>
      <c r="T401" s="17"/>
      <c r="U401" s="18"/>
      <c r="V401" s="18"/>
      <c r="W401" s="18">
        <f>SUBTOTAL(9,W394:W400)</f>
        <v>0</v>
      </c>
    </row>
    <row r="402" spans="1:23" outlineLevel="2">
      <c r="A402" s="2" t="s">
        <v>403</v>
      </c>
      <c r="B402" s="1" t="s">
        <v>404</v>
      </c>
      <c r="C402" s="3"/>
      <c r="D402" s="1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U402" s="6">
        <f t="shared" si="83"/>
        <v>0</v>
      </c>
      <c r="V402" s="6">
        <f t="shared" si="84"/>
        <v>0</v>
      </c>
      <c r="W402" s="6">
        <f t="shared" si="85"/>
        <v>0</v>
      </c>
    </row>
    <row r="403" spans="1:23" outlineLevel="2">
      <c r="A403" s="2" t="s">
        <v>403</v>
      </c>
      <c r="B403" s="1" t="s">
        <v>404</v>
      </c>
      <c r="C403" s="3">
        <v>4392</v>
      </c>
      <c r="D403" s="1" t="s">
        <v>405</v>
      </c>
      <c r="E403" s="4">
        <v>630000000</v>
      </c>
      <c r="F403" s="4">
        <v>0</v>
      </c>
      <c r="G403" s="4">
        <v>0</v>
      </c>
      <c r="H403" s="4">
        <v>0</v>
      </c>
      <c r="I403" s="4">
        <v>0</v>
      </c>
      <c r="J403" s="4">
        <v>36580176</v>
      </c>
      <c r="K403" s="4">
        <v>593419824</v>
      </c>
      <c r="L403" s="4">
        <v>593419824</v>
      </c>
      <c r="M403" s="4">
        <v>593419824</v>
      </c>
      <c r="N403" s="4">
        <v>593419824</v>
      </c>
      <c r="O403" s="4">
        <v>586334243</v>
      </c>
      <c r="P403" s="4">
        <v>0</v>
      </c>
      <c r="Q403" s="5">
        <v>-36580176</v>
      </c>
      <c r="R403" s="5">
        <v>28407084</v>
      </c>
      <c r="S403" s="5">
        <v>593419824</v>
      </c>
      <c r="T403" s="5">
        <v>0</v>
      </c>
      <c r="U403" s="6">
        <f t="shared" si="83"/>
        <v>0</v>
      </c>
      <c r="V403" s="6">
        <f t="shared" si="84"/>
        <v>0</v>
      </c>
      <c r="W403" s="6">
        <f t="shared" si="85"/>
        <v>0</v>
      </c>
    </row>
    <row r="404" spans="1:23" outlineLevel="2">
      <c r="A404" s="2" t="s">
        <v>403</v>
      </c>
      <c r="B404" s="1" t="s">
        <v>404</v>
      </c>
      <c r="C404" s="3">
        <v>4394</v>
      </c>
      <c r="D404" s="1" t="s">
        <v>406</v>
      </c>
      <c r="E404" s="4">
        <v>210000000</v>
      </c>
      <c r="F404" s="4">
        <v>0</v>
      </c>
      <c r="G404" s="4">
        <v>0</v>
      </c>
      <c r="H404" s="4">
        <v>10172630</v>
      </c>
      <c r="I404" s="4">
        <v>0</v>
      </c>
      <c r="J404" s="4">
        <v>858300</v>
      </c>
      <c r="K404" s="4">
        <v>219314330</v>
      </c>
      <c r="L404" s="4">
        <v>219314330</v>
      </c>
      <c r="M404" s="4">
        <v>219314330</v>
      </c>
      <c r="N404" s="4">
        <v>219314330</v>
      </c>
      <c r="O404" s="4">
        <v>219314330</v>
      </c>
      <c r="P404" s="4">
        <v>0</v>
      </c>
      <c r="Q404" s="5">
        <v>3448866</v>
      </c>
      <c r="R404" s="5">
        <v>9141700</v>
      </c>
      <c r="S404" s="5">
        <v>219314330</v>
      </c>
      <c r="T404" s="5">
        <v>0</v>
      </c>
      <c r="U404" s="6">
        <f t="shared" si="83"/>
        <v>0</v>
      </c>
      <c r="V404" s="6">
        <f t="shared" si="84"/>
        <v>0</v>
      </c>
      <c r="W404" s="6">
        <f t="shared" si="85"/>
        <v>0</v>
      </c>
    </row>
    <row r="405" spans="1:23" outlineLevel="2">
      <c r="A405" s="2" t="s">
        <v>403</v>
      </c>
      <c r="B405" s="1" t="s">
        <v>404</v>
      </c>
      <c r="C405" s="3">
        <v>4396</v>
      </c>
      <c r="D405" s="1" t="s">
        <v>407</v>
      </c>
      <c r="E405" s="4">
        <v>2735000000</v>
      </c>
      <c r="F405" s="4">
        <v>0</v>
      </c>
      <c r="G405" s="4">
        <v>0</v>
      </c>
      <c r="H405" s="4">
        <v>108575180</v>
      </c>
      <c r="I405" s="4">
        <v>970000000</v>
      </c>
      <c r="J405" s="4">
        <v>267318075</v>
      </c>
      <c r="K405" s="4">
        <v>3546257105</v>
      </c>
      <c r="L405" s="4">
        <v>3546257105</v>
      </c>
      <c r="M405" s="4">
        <v>3546257105</v>
      </c>
      <c r="N405" s="4">
        <v>3546257105</v>
      </c>
      <c r="O405" s="4">
        <v>3546257105</v>
      </c>
      <c r="P405" s="4">
        <v>0</v>
      </c>
      <c r="Q405" s="5">
        <v>1848388356</v>
      </c>
      <c r="R405" s="5">
        <v>3543688957</v>
      </c>
      <c r="S405" s="5">
        <v>3546257105</v>
      </c>
      <c r="T405" s="5">
        <v>0</v>
      </c>
      <c r="U405" s="6">
        <f t="shared" si="83"/>
        <v>0</v>
      </c>
      <c r="V405" s="6">
        <f t="shared" si="84"/>
        <v>0</v>
      </c>
      <c r="W405" s="6">
        <f t="shared" si="85"/>
        <v>0</v>
      </c>
    </row>
    <row r="406" spans="1:23" outlineLevel="2">
      <c r="A406" s="2" t="s">
        <v>403</v>
      </c>
      <c r="B406" s="1" t="s">
        <v>404</v>
      </c>
      <c r="C406" s="3">
        <v>4398</v>
      </c>
      <c r="D406" s="1" t="s">
        <v>408</v>
      </c>
      <c r="E406" s="4">
        <v>6410000000</v>
      </c>
      <c r="F406" s="4">
        <v>0</v>
      </c>
      <c r="G406" s="4">
        <v>0</v>
      </c>
      <c r="H406" s="4">
        <v>5470809343</v>
      </c>
      <c r="I406" s="4">
        <v>2473580</v>
      </c>
      <c r="J406" s="4">
        <v>4298285274</v>
      </c>
      <c r="K406" s="4">
        <v>7584997649</v>
      </c>
      <c r="L406" s="4">
        <v>7584997649</v>
      </c>
      <c r="M406" s="4">
        <v>7584997649</v>
      </c>
      <c r="N406" s="4">
        <v>7584997649</v>
      </c>
      <c r="O406" s="4">
        <v>7584595879</v>
      </c>
      <c r="P406" s="4">
        <v>0</v>
      </c>
      <c r="Q406" s="5">
        <v>3591285150</v>
      </c>
      <c r="R406" s="5">
        <v>7481450480</v>
      </c>
      <c r="S406" s="5">
        <v>7584997649</v>
      </c>
      <c r="T406" s="5">
        <v>0</v>
      </c>
      <c r="U406" s="6">
        <f t="shared" si="83"/>
        <v>0</v>
      </c>
      <c r="V406" s="6">
        <f t="shared" si="84"/>
        <v>0</v>
      </c>
      <c r="W406" s="6">
        <f t="shared" si="85"/>
        <v>0</v>
      </c>
    </row>
    <row r="407" spans="1:23" outlineLevel="2">
      <c r="A407" s="2" t="s">
        <v>403</v>
      </c>
      <c r="B407" s="1" t="s">
        <v>404</v>
      </c>
      <c r="C407" s="3">
        <v>4400</v>
      </c>
      <c r="D407" s="1" t="s">
        <v>409</v>
      </c>
      <c r="E407" s="4">
        <v>4229400</v>
      </c>
      <c r="F407" s="4">
        <v>0</v>
      </c>
      <c r="G407" s="4">
        <v>0</v>
      </c>
      <c r="H407" s="4">
        <v>0</v>
      </c>
      <c r="I407" s="4">
        <v>0</v>
      </c>
      <c r="J407" s="4">
        <v>342337</v>
      </c>
      <c r="K407" s="4">
        <v>3887063</v>
      </c>
      <c r="L407" s="4">
        <v>3887063</v>
      </c>
      <c r="M407" s="4">
        <v>3887063</v>
      </c>
      <c r="N407" s="4">
        <v>3887063</v>
      </c>
      <c r="O407" s="4">
        <v>3887063</v>
      </c>
      <c r="P407" s="4">
        <v>0</v>
      </c>
      <c r="Q407" s="5">
        <v>-440210</v>
      </c>
      <c r="R407" s="5">
        <v>310761</v>
      </c>
      <c r="S407" s="5">
        <v>3887063</v>
      </c>
      <c r="T407" s="5">
        <v>0</v>
      </c>
      <c r="U407" s="6">
        <f t="shared" si="83"/>
        <v>0</v>
      </c>
      <c r="V407" s="6">
        <f t="shared" si="84"/>
        <v>0</v>
      </c>
      <c r="W407" s="6">
        <f t="shared" si="85"/>
        <v>0</v>
      </c>
    </row>
    <row r="408" spans="1:23" outlineLevel="2">
      <c r="A408" s="2" t="s">
        <v>403</v>
      </c>
      <c r="B408" s="1" t="s">
        <v>404</v>
      </c>
      <c r="C408" s="3">
        <v>4402</v>
      </c>
      <c r="D408" s="1" t="s">
        <v>410</v>
      </c>
      <c r="E408" s="4">
        <v>19455240</v>
      </c>
      <c r="F408" s="4">
        <v>0</v>
      </c>
      <c r="G408" s="4">
        <v>0</v>
      </c>
      <c r="H408" s="4">
        <v>2110000</v>
      </c>
      <c r="I408" s="4">
        <v>0</v>
      </c>
      <c r="J408" s="4">
        <v>5309437</v>
      </c>
      <c r="K408" s="4">
        <v>16255803</v>
      </c>
      <c r="L408" s="4">
        <v>16255803</v>
      </c>
      <c r="M408" s="4">
        <v>16255803</v>
      </c>
      <c r="N408" s="4">
        <v>16255803</v>
      </c>
      <c r="O408" s="4">
        <v>15987762</v>
      </c>
      <c r="P408" s="4">
        <v>0</v>
      </c>
      <c r="Q408" s="5">
        <v>-5309437</v>
      </c>
      <c r="R408" s="5">
        <v>751365</v>
      </c>
      <c r="S408" s="5">
        <v>16255803</v>
      </c>
      <c r="T408" s="5">
        <v>0</v>
      </c>
      <c r="U408" s="6">
        <f t="shared" si="83"/>
        <v>0</v>
      </c>
      <c r="V408" s="6">
        <f t="shared" si="84"/>
        <v>0</v>
      </c>
      <c r="W408" s="6">
        <f t="shared" si="85"/>
        <v>0</v>
      </c>
    </row>
    <row r="409" spans="1:23" outlineLevel="2">
      <c r="A409" s="2" t="s">
        <v>403</v>
      </c>
      <c r="B409" s="1" t="s">
        <v>404</v>
      </c>
      <c r="C409" s="3">
        <v>4404</v>
      </c>
      <c r="D409" s="1" t="s">
        <v>411</v>
      </c>
      <c r="E409" s="4">
        <v>1000</v>
      </c>
      <c r="F409" s="4">
        <v>0</v>
      </c>
      <c r="G409" s="4">
        <v>0</v>
      </c>
      <c r="H409" s="4">
        <v>83112619</v>
      </c>
      <c r="I409" s="4">
        <v>290681523</v>
      </c>
      <c r="J409" s="4">
        <v>115342</v>
      </c>
      <c r="K409" s="4">
        <v>373679800</v>
      </c>
      <c r="L409" s="4">
        <v>373679800</v>
      </c>
      <c r="M409" s="4">
        <v>373679800</v>
      </c>
      <c r="N409" s="4">
        <v>373679800</v>
      </c>
      <c r="O409" s="4">
        <v>373679800</v>
      </c>
      <c r="P409" s="4">
        <v>0</v>
      </c>
      <c r="Q409" s="5">
        <v>18358808</v>
      </c>
      <c r="R409" s="5">
        <v>18884658</v>
      </c>
      <c r="S409" s="5">
        <v>373679800</v>
      </c>
      <c r="T409" s="5">
        <v>0</v>
      </c>
      <c r="U409" s="6">
        <f t="shared" si="83"/>
        <v>0</v>
      </c>
      <c r="V409" s="6">
        <f t="shared" si="84"/>
        <v>0</v>
      </c>
      <c r="W409" s="6">
        <f t="shared" si="85"/>
        <v>0</v>
      </c>
    </row>
    <row r="410" spans="1:23" s="19" customFormat="1" outlineLevel="1">
      <c r="A410" s="14" t="s">
        <v>1394</v>
      </c>
      <c r="B410" s="15"/>
      <c r="C410" s="8"/>
      <c r="D410" s="15"/>
      <c r="E410" s="16">
        <f t="shared" ref="E410:S410" si="87">SUBTOTAL(9,E402:E409)</f>
        <v>10008685640</v>
      </c>
      <c r="F410" s="16">
        <f t="shared" si="87"/>
        <v>0</v>
      </c>
      <c r="G410" s="16">
        <f t="shared" si="87"/>
        <v>0</v>
      </c>
      <c r="H410" s="16">
        <f t="shared" si="87"/>
        <v>5674779772</v>
      </c>
      <c r="I410" s="16">
        <f t="shared" si="87"/>
        <v>1263155103</v>
      </c>
      <c r="J410" s="16">
        <f t="shared" si="87"/>
        <v>4608808941</v>
      </c>
      <c r="K410" s="16">
        <f t="shared" si="87"/>
        <v>12337811574</v>
      </c>
      <c r="L410" s="16">
        <f t="shared" si="87"/>
        <v>12337811574</v>
      </c>
      <c r="M410" s="16">
        <f t="shared" si="87"/>
        <v>12337811574</v>
      </c>
      <c r="N410" s="16">
        <f t="shared" si="87"/>
        <v>12337811574</v>
      </c>
      <c r="O410" s="16">
        <f t="shared" si="87"/>
        <v>12330056182</v>
      </c>
      <c r="P410" s="16">
        <f t="shared" si="87"/>
        <v>0</v>
      </c>
      <c r="Q410" s="17">
        <f t="shared" si="87"/>
        <v>5419151357</v>
      </c>
      <c r="R410" s="17">
        <f t="shared" si="87"/>
        <v>11082635005</v>
      </c>
      <c r="S410" s="17">
        <f t="shared" si="87"/>
        <v>12337811574</v>
      </c>
      <c r="T410" s="17"/>
      <c r="U410" s="18"/>
      <c r="V410" s="18"/>
      <c r="W410" s="18">
        <f>SUBTOTAL(9,W402:W409)</f>
        <v>0</v>
      </c>
    </row>
    <row r="411" spans="1:23" outlineLevel="2">
      <c r="A411" s="2" t="s">
        <v>412</v>
      </c>
      <c r="B411" s="1" t="s">
        <v>413</v>
      </c>
      <c r="C411" s="3"/>
      <c r="D411" s="1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U411" s="6">
        <f t="shared" si="83"/>
        <v>0</v>
      </c>
      <c r="V411" s="6">
        <f t="shared" si="84"/>
        <v>0</v>
      </c>
      <c r="W411" s="6">
        <f t="shared" si="85"/>
        <v>0</v>
      </c>
    </row>
    <row r="412" spans="1:23" ht="22.5" outlineLevel="2">
      <c r="A412" s="2" t="s">
        <v>412</v>
      </c>
      <c r="B412" s="1" t="s">
        <v>413</v>
      </c>
      <c r="C412" s="3">
        <v>4406</v>
      </c>
      <c r="D412" s="1" t="s">
        <v>414</v>
      </c>
      <c r="E412" s="4">
        <v>1000</v>
      </c>
      <c r="F412" s="4">
        <v>0</v>
      </c>
      <c r="G412" s="4">
        <v>0</v>
      </c>
      <c r="H412" s="4">
        <v>900550387</v>
      </c>
      <c r="I412" s="4">
        <v>1800000</v>
      </c>
      <c r="J412" s="4">
        <v>24365</v>
      </c>
      <c r="K412" s="4">
        <v>902327022</v>
      </c>
      <c r="L412" s="4">
        <v>737734764</v>
      </c>
      <c r="M412" s="4">
        <v>737734764</v>
      </c>
      <c r="N412" s="4">
        <v>720643332</v>
      </c>
      <c r="O412" s="4">
        <v>1776635</v>
      </c>
      <c r="P412" s="4">
        <v>164592258</v>
      </c>
      <c r="Q412" s="5">
        <v>902326022</v>
      </c>
      <c r="R412" s="5">
        <v>720643332</v>
      </c>
      <c r="S412" s="5">
        <v>902327022</v>
      </c>
      <c r="T412" s="5">
        <v>0</v>
      </c>
      <c r="U412" s="6">
        <f t="shared" si="83"/>
        <v>164592258</v>
      </c>
      <c r="V412" s="6">
        <f t="shared" si="84"/>
        <v>164592258</v>
      </c>
      <c r="W412" s="6">
        <f t="shared" si="85"/>
        <v>17091432</v>
      </c>
    </row>
    <row r="413" spans="1:23" outlineLevel="2">
      <c r="A413" s="2" t="s">
        <v>412</v>
      </c>
      <c r="B413" s="1" t="s">
        <v>413</v>
      </c>
      <c r="C413" s="3">
        <v>4408</v>
      </c>
      <c r="D413" s="1" t="s">
        <v>294</v>
      </c>
      <c r="E413" s="4">
        <v>1000</v>
      </c>
      <c r="F413" s="4">
        <v>0</v>
      </c>
      <c r="G413" s="4">
        <v>0</v>
      </c>
      <c r="H413" s="4">
        <v>0</v>
      </c>
      <c r="I413" s="4">
        <v>0</v>
      </c>
      <c r="J413" s="4">
        <v>1000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5">
        <v>-1000</v>
      </c>
      <c r="R413" s="5">
        <v>0</v>
      </c>
      <c r="S413" s="5">
        <v>0</v>
      </c>
      <c r="T413" s="5">
        <v>0</v>
      </c>
      <c r="U413" s="6">
        <f t="shared" si="83"/>
        <v>0</v>
      </c>
      <c r="V413" s="6">
        <f t="shared" si="84"/>
        <v>0</v>
      </c>
      <c r="W413" s="6">
        <f t="shared" si="85"/>
        <v>0</v>
      </c>
    </row>
    <row r="414" spans="1:23" s="19" customFormat="1" outlineLevel="1">
      <c r="A414" s="14" t="s">
        <v>1395</v>
      </c>
      <c r="B414" s="15"/>
      <c r="C414" s="8"/>
      <c r="D414" s="15"/>
      <c r="E414" s="16">
        <f t="shared" ref="E414:S414" si="88">SUBTOTAL(9,E411:E413)</f>
        <v>2000</v>
      </c>
      <c r="F414" s="16">
        <f t="shared" si="88"/>
        <v>0</v>
      </c>
      <c r="G414" s="16">
        <f t="shared" si="88"/>
        <v>0</v>
      </c>
      <c r="H414" s="16">
        <f t="shared" si="88"/>
        <v>900550387</v>
      </c>
      <c r="I414" s="16">
        <f t="shared" si="88"/>
        <v>1800000</v>
      </c>
      <c r="J414" s="16">
        <f t="shared" si="88"/>
        <v>25365</v>
      </c>
      <c r="K414" s="16">
        <f t="shared" si="88"/>
        <v>902327022</v>
      </c>
      <c r="L414" s="16">
        <f t="shared" si="88"/>
        <v>737734764</v>
      </c>
      <c r="M414" s="16">
        <f t="shared" si="88"/>
        <v>737734764</v>
      </c>
      <c r="N414" s="16">
        <f t="shared" si="88"/>
        <v>720643332</v>
      </c>
      <c r="O414" s="16">
        <f t="shared" si="88"/>
        <v>1776635</v>
      </c>
      <c r="P414" s="16">
        <f t="shared" si="88"/>
        <v>164592258</v>
      </c>
      <c r="Q414" s="17">
        <f t="shared" si="88"/>
        <v>902325022</v>
      </c>
      <c r="R414" s="17">
        <f t="shared" si="88"/>
        <v>720643332</v>
      </c>
      <c r="S414" s="17">
        <f t="shared" si="88"/>
        <v>902327022</v>
      </c>
      <c r="T414" s="17"/>
      <c r="U414" s="18"/>
      <c r="V414" s="18"/>
      <c r="W414" s="18">
        <f>SUBTOTAL(9,W411:W413)</f>
        <v>17091432</v>
      </c>
    </row>
    <row r="415" spans="1:23" outlineLevel="2">
      <c r="A415" s="2" t="s">
        <v>415</v>
      </c>
      <c r="B415" s="1" t="s">
        <v>416</v>
      </c>
      <c r="C415" s="3"/>
      <c r="D415" s="1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U415" s="6">
        <f t="shared" si="83"/>
        <v>0</v>
      </c>
      <c r="V415" s="6">
        <f t="shared" si="84"/>
        <v>0</v>
      </c>
      <c r="W415" s="6">
        <f t="shared" si="85"/>
        <v>0</v>
      </c>
    </row>
    <row r="416" spans="1:23" outlineLevel="1">
      <c r="A416" s="14" t="s">
        <v>1396</v>
      </c>
      <c r="B416" s="1"/>
      <c r="C416" s="3"/>
      <c r="D416" s="1"/>
      <c r="E416" s="4">
        <f t="shared" ref="E416:S416" si="89">SUBTOTAL(9,E415:E415)</f>
        <v>0</v>
      </c>
      <c r="F416" s="4">
        <f t="shared" si="89"/>
        <v>0</v>
      </c>
      <c r="G416" s="4">
        <f t="shared" si="89"/>
        <v>0</v>
      </c>
      <c r="H416" s="4">
        <f t="shared" si="89"/>
        <v>0</v>
      </c>
      <c r="I416" s="4">
        <f t="shared" si="89"/>
        <v>0</v>
      </c>
      <c r="J416" s="4">
        <f t="shared" si="89"/>
        <v>0</v>
      </c>
      <c r="K416" s="4">
        <f t="shared" si="89"/>
        <v>0</v>
      </c>
      <c r="L416" s="4">
        <f t="shared" si="89"/>
        <v>0</v>
      </c>
      <c r="M416" s="4">
        <f t="shared" si="89"/>
        <v>0</v>
      </c>
      <c r="N416" s="4">
        <f t="shared" si="89"/>
        <v>0</v>
      </c>
      <c r="O416" s="4">
        <f t="shared" si="89"/>
        <v>0</v>
      </c>
      <c r="P416" s="4">
        <f t="shared" si="89"/>
        <v>0</v>
      </c>
      <c r="Q416" s="5">
        <f t="shared" si="89"/>
        <v>0</v>
      </c>
      <c r="R416" s="5">
        <f t="shared" si="89"/>
        <v>0</v>
      </c>
      <c r="S416" s="5">
        <f t="shared" si="89"/>
        <v>0</v>
      </c>
      <c r="U416" s="6"/>
      <c r="V416" s="6"/>
      <c r="W416" s="6">
        <f>SUBTOTAL(9,W415:W415)</f>
        <v>0</v>
      </c>
    </row>
    <row r="417" spans="1:23" outlineLevel="2">
      <c r="A417" s="2" t="s">
        <v>417</v>
      </c>
      <c r="B417" s="1" t="s">
        <v>418</v>
      </c>
      <c r="C417" s="3"/>
      <c r="D417" s="1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U417" s="6">
        <f t="shared" si="83"/>
        <v>0</v>
      </c>
      <c r="V417" s="6">
        <f t="shared" si="84"/>
        <v>0</v>
      </c>
      <c r="W417" s="6">
        <f t="shared" si="85"/>
        <v>0</v>
      </c>
    </row>
    <row r="418" spans="1:23" outlineLevel="2">
      <c r="A418" s="2" t="s">
        <v>417</v>
      </c>
      <c r="B418" s="1" t="s">
        <v>418</v>
      </c>
      <c r="C418" s="3">
        <v>4410</v>
      </c>
      <c r="D418" s="1" t="s">
        <v>419</v>
      </c>
      <c r="E418" s="4">
        <v>2960580000</v>
      </c>
      <c r="F418" s="4">
        <v>0</v>
      </c>
      <c r="G418" s="4">
        <v>0</v>
      </c>
      <c r="H418" s="4">
        <v>705774698</v>
      </c>
      <c r="I418" s="4">
        <v>24000000</v>
      </c>
      <c r="J418" s="4">
        <v>6154551</v>
      </c>
      <c r="K418" s="4">
        <v>3684200147</v>
      </c>
      <c r="L418" s="4">
        <v>3684086843</v>
      </c>
      <c r="M418" s="4">
        <v>3684086843</v>
      </c>
      <c r="N418" s="4">
        <v>3681406343</v>
      </c>
      <c r="O418" s="4">
        <v>3678980143</v>
      </c>
      <c r="P418" s="4">
        <v>113304</v>
      </c>
      <c r="Q418" s="5">
        <v>471342550</v>
      </c>
      <c r="R418" s="5">
        <v>760912881</v>
      </c>
      <c r="S418" s="5">
        <v>3684200147</v>
      </c>
      <c r="T418" s="5">
        <v>0</v>
      </c>
      <c r="U418" s="6">
        <f t="shared" si="83"/>
        <v>113304</v>
      </c>
      <c r="V418" s="6">
        <f t="shared" si="84"/>
        <v>113304</v>
      </c>
      <c r="W418" s="6">
        <f t="shared" si="85"/>
        <v>2680500</v>
      </c>
    </row>
    <row r="419" spans="1:23" s="19" customFormat="1" outlineLevel="1">
      <c r="A419" s="14" t="s">
        <v>1397</v>
      </c>
      <c r="B419" s="15"/>
      <c r="C419" s="8"/>
      <c r="D419" s="15"/>
      <c r="E419" s="16">
        <f t="shared" ref="E419:S419" si="90">SUBTOTAL(9,E417:E418)</f>
        <v>2960580000</v>
      </c>
      <c r="F419" s="16">
        <f t="shared" si="90"/>
        <v>0</v>
      </c>
      <c r="G419" s="16">
        <f t="shared" si="90"/>
        <v>0</v>
      </c>
      <c r="H419" s="16">
        <f t="shared" si="90"/>
        <v>705774698</v>
      </c>
      <c r="I419" s="16">
        <f t="shared" si="90"/>
        <v>24000000</v>
      </c>
      <c r="J419" s="16">
        <f t="shared" si="90"/>
        <v>6154551</v>
      </c>
      <c r="K419" s="16">
        <f t="shared" si="90"/>
        <v>3684200147</v>
      </c>
      <c r="L419" s="16">
        <f t="shared" si="90"/>
        <v>3684086843</v>
      </c>
      <c r="M419" s="16">
        <f t="shared" si="90"/>
        <v>3684086843</v>
      </c>
      <c r="N419" s="16">
        <f t="shared" si="90"/>
        <v>3681406343</v>
      </c>
      <c r="O419" s="16">
        <f t="shared" si="90"/>
        <v>3678980143</v>
      </c>
      <c r="P419" s="16">
        <f t="shared" si="90"/>
        <v>113304</v>
      </c>
      <c r="Q419" s="17">
        <f t="shared" si="90"/>
        <v>471342550</v>
      </c>
      <c r="R419" s="17">
        <f t="shared" si="90"/>
        <v>760912881</v>
      </c>
      <c r="S419" s="17">
        <f t="shared" si="90"/>
        <v>3684200147</v>
      </c>
      <c r="T419" s="17"/>
      <c r="U419" s="18"/>
      <c r="V419" s="18"/>
      <c r="W419" s="18">
        <f>SUBTOTAL(9,W417:W418)</f>
        <v>2680500</v>
      </c>
    </row>
    <row r="420" spans="1:23" outlineLevel="2">
      <c r="A420" s="2" t="s">
        <v>420</v>
      </c>
      <c r="B420" s="1" t="s">
        <v>421</v>
      </c>
      <c r="C420" s="3"/>
      <c r="D420" s="1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U420" s="6">
        <f t="shared" si="83"/>
        <v>0</v>
      </c>
      <c r="V420" s="6">
        <f t="shared" si="84"/>
        <v>0</v>
      </c>
      <c r="W420" s="6">
        <f t="shared" si="85"/>
        <v>0</v>
      </c>
    </row>
    <row r="421" spans="1:23" outlineLevel="2">
      <c r="A421" s="2" t="s">
        <v>420</v>
      </c>
      <c r="B421" s="1" t="s">
        <v>421</v>
      </c>
      <c r="C421" s="3">
        <v>4412</v>
      </c>
      <c r="D421" s="1" t="s">
        <v>422</v>
      </c>
      <c r="E421" s="4">
        <v>397563600</v>
      </c>
      <c r="F421" s="4">
        <v>0</v>
      </c>
      <c r="G421" s="4">
        <v>0</v>
      </c>
      <c r="H421" s="4">
        <v>63765850</v>
      </c>
      <c r="I421" s="4">
        <v>0</v>
      </c>
      <c r="J421" s="4">
        <v>819319</v>
      </c>
      <c r="K421" s="4">
        <v>460510131</v>
      </c>
      <c r="L421" s="4">
        <v>460495968</v>
      </c>
      <c r="M421" s="4">
        <v>460495968</v>
      </c>
      <c r="N421" s="4">
        <v>460165168</v>
      </c>
      <c r="O421" s="4">
        <v>459862668</v>
      </c>
      <c r="P421" s="4">
        <v>14163</v>
      </c>
      <c r="Q421" s="5">
        <v>91974769</v>
      </c>
      <c r="R421" s="5">
        <v>95097710</v>
      </c>
      <c r="S421" s="5">
        <v>460510131</v>
      </c>
      <c r="T421" s="5">
        <v>0</v>
      </c>
      <c r="U421" s="6">
        <f t="shared" si="83"/>
        <v>14163</v>
      </c>
      <c r="V421" s="6">
        <f t="shared" si="84"/>
        <v>14163</v>
      </c>
      <c r="W421" s="6">
        <f t="shared" si="85"/>
        <v>330800</v>
      </c>
    </row>
    <row r="422" spans="1:23" outlineLevel="2">
      <c r="A422" s="2" t="s">
        <v>420</v>
      </c>
      <c r="B422" s="1" t="s">
        <v>421</v>
      </c>
      <c r="C422" s="3">
        <v>4414</v>
      </c>
      <c r="D422" s="1" t="s">
        <v>423</v>
      </c>
      <c r="E422" s="4">
        <v>2199288000</v>
      </c>
      <c r="F422" s="4">
        <v>0</v>
      </c>
      <c r="G422" s="4">
        <v>0</v>
      </c>
      <c r="H422" s="4">
        <v>568712568</v>
      </c>
      <c r="I422" s="4">
        <v>0</v>
      </c>
      <c r="J422" s="4">
        <v>4915913</v>
      </c>
      <c r="K422" s="4">
        <v>2763084655</v>
      </c>
      <c r="L422" s="4">
        <v>2762999677</v>
      </c>
      <c r="M422" s="4">
        <v>2762999677</v>
      </c>
      <c r="N422" s="4">
        <v>2760992277</v>
      </c>
      <c r="O422" s="4">
        <v>2759170977</v>
      </c>
      <c r="P422" s="4">
        <v>84978</v>
      </c>
      <c r="Q422" s="5">
        <v>323796655</v>
      </c>
      <c r="R422" s="5">
        <v>570661761</v>
      </c>
      <c r="S422" s="5">
        <v>2763084655</v>
      </c>
      <c r="T422" s="5">
        <v>0</v>
      </c>
      <c r="U422" s="6">
        <f t="shared" si="83"/>
        <v>84978</v>
      </c>
      <c r="V422" s="6">
        <f t="shared" si="84"/>
        <v>84978</v>
      </c>
      <c r="W422" s="6">
        <f t="shared" si="85"/>
        <v>2007400</v>
      </c>
    </row>
    <row r="423" spans="1:23" ht="22.5" outlineLevel="2">
      <c r="A423" s="2" t="s">
        <v>420</v>
      </c>
      <c r="B423" s="1" t="s">
        <v>421</v>
      </c>
      <c r="C423" s="3">
        <v>4416</v>
      </c>
      <c r="D423" s="1" t="s">
        <v>424</v>
      </c>
      <c r="E423" s="4">
        <v>761292000</v>
      </c>
      <c r="F423" s="4">
        <v>0</v>
      </c>
      <c r="G423" s="4">
        <v>0</v>
      </c>
      <c r="H423" s="4">
        <v>161779799</v>
      </c>
      <c r="I423" s="4">
        <v>0</v>
      </c>
      <c r="J423" s="4">
        <v>1638638</v>
      </c>
      <c r="K423" s="4">
        <v>921433161</v>
      </c>
      <c r="L423" s="4">
        <v>921404835</v>
      </c>
      <c r="M423" s="4">
        <v>921404835</v>
      </c>
      <c r="N423" s="4">
        <v>920740735</v>
      </c>
      <c r="O423" s="4">
        <v>920132935</v>
      </c>
      <c r="P423" s="4">
        <v>28326</v>
      </c>
      <c r="Q423" s="5">
        <v>183435241</v>
      </c>
      <c r="R423" s="5">
        <v>190208020</v>
      </c>
      <c r="S423" s="5">
        <v>921433161</v>
      </c>
      <c r="T423" s="5">
        <v>0</v>
      </c>
      <c r="U423" s="6">
        <f t="shared" si="83"/>
        <v>28326</v>
      </c>
      <c r="V423" s="6">
        <f t="shared" si="84"/>
        <v>28326</v>
      </c>
      <c r="W423" s="6">
        <f t="shared" si="85"/>
        <v>664100</v>
      </c>
    </row>
    <row r="424" spans="1:23" outlineLevel="2">
      <c r="A424" s="2" t="s">
        <v>420</v>
      </c>
      <c r="B424" s="1" t="s">
        <v>421</v>
      </c>
      <c r="C424" s="3">
        <v>4418</v>
      </c>
      <c r="D424" s="1" t="s">
        <v>425</v>
      </c>
      <c r="E424" s="4">
        <v>397563600</v>
      </c>
      <c r="F424" s="4">
        <v>0</v>
      </c>
      <c r="G424" s="4">
        <v>0</v>
      </c>
      <c r="H424" s="4">
        <v>63765850</v>
      </c>
      <c r="I424" s="4">
        <v>0</v>
      </c>
      <c r="J424" s="4">
        <v>819319</v>
      </c>
      <c r="K424" s="4">
        <v>460510131</v>
      </c>
      <c r="L424" s="4">
        <v>460495968</v>
      </c>
      <c r="M424" s="4">
        <v>460495968</v>
      </c>
      <c r="N424" s="4">
        <v>460165168</v>
      </c>
      <c r="O424" s="4">
        <v>459862668</v>
      </c>
      <c r="P424" s="4">
        <v>14163</v>
      </c>
      <c r="Q424" s="5">
        <v>47946531</v>
      </c>
      <c r="R424" s="5">
        <v>95097710</v>
      </c>
      <c r="S424" s="5">
        <v>460510131</v>
      </c>
      <c r="T424" s="5">
        <v>0</v>
      </c>
      <c r="U424" s="6">
        <f t="shared" si="83"/>
        <v>14163</v>
      </c>
      <c r="V424" s="6">
        <f t="shared" si="84"/>
        <v>14163</v>
      </c>
      <c r="W424" s="6">
        <f t="shared" si="85"/>
        <v>330800</v>
      </c>
    </row>
    <row r="425" spans="1:23" outlineLevel="2">
      <c r="A425" s="2" t="s">
        <v>420</v>
      </c>
      <c r="B425" s="1" t="s">
        <v>421</v>
      </c>
      <c r="C425" s="3">
        <v>4420</v>
      </c>
      <c r="D425" s="1" t="s">
        <v>426</v>
      </c>
      <c r="E425" s="4">
        <v>6567040000</v>
      </c>
      <c r="F425" s="4">
        <v>0</v>
      </c>
      <c r="G425" s="4">
        <v>0</v>
      </c>
      <c r="H425" s="4">
        <v>458582072</v>
      </c>
      <c r="I425" s="4">
        <v>996952658</v>
      </c>
      <c r="J425" s="4">
        <v>0</v>
      </c>
      <c r="K425" s="4">
        <v>8022574730</v>
      </c>
      <c r="L425" s="4">
        <v>8022574730</v>
      </c>
      <c r="M425" s="4">
        <v>8022574730</v>
      </c>
      <c r="N425" s="4">
        <v>8022574730</v>
      </c>
      <c r="O425" s="4">
        <v>8022574730</v>
      </c>
      <c r="P425" s="4">
        <v>0</v>
      </c>
      <c r="Q425" s="5">
        <v>1828499711</v>
      </c>
      <c r="R425" s="5">
        <v>1914321017</v>
      </c>
      <c r="S425" s="5">
        <v>8022574730</v>
      </c>
      <c r="T425" s="5">
        <v>0</v>
      </c>
      <c r="U425" s="6">
        <f t="shared" si="83"/>
        <v>0</v>
      </c>
      <c r="V425" s="6">
        <f t="shared" si="84"/>
        <v>0</v>
      </c>
      <c r="W425" s="6">
        <f t="shared" si="85"/>
        <v>0</v>
      </c>
    </row>
    <row r="426" spans="1:23" ht="22.5" outlineLevel="2">
      <c r="A426" s="2" t="s">
        <v>420</v>
      </c>
      <c r="B426" s="1" t="s">
        <v>421</v>
      </c>
      <c r="C426" s="3">
        <v>4422</v>
      </c>
      <c r="D426" s="1" t="s">
        <v>427</v>
      </c>
      <c r="E426" s="4">
        <v>7216034725</v>
      </c>
      <c r="F426" s="4">
        <v>0</v>
      </c>
      <c r="G426" s="4">
        <v>0</v>
      </c>
      <c r="H426" s="4">
        <v>0</v>
      </c>
      <c r="I426" s="4">
        <v>210281148</v>
      </c>
      <c r="J426" s="4">
        <v>0</v>
      </c>
      <c r="K426" s="4">
        <v>7426315873</v>
      </c>
      <c r="L426" s="4">
        <v>7389230533</v>
      </c>
      <c r="M426" s="4">
        <v>7389230533</v>
      </c>
      <c r="N426" s="4">
        <v>7389230533</v>
      </c>
      <c r="O426" s="4">
        <v>7389230533</v>
      </c>
      <c r="P426" s="4">
        <v>37085340</v>
      </c>
      <c r="Q426" s="5">
        <v>1244107942</v>
      </c>
      <c r="R426" s="5">
        <v>1221922760</v>
      </c>
      <c r="S426" s="5">
        <v>7426315873</v>
      </c>
      <c r="T426" s="5">
        <v>0</v>
      </c>
      <c r="U426" s="6">
        <f t="shared" si="83"/>
        <v>37085340</v>
      </c>
      <c r="V426" s="6">
        <f t="shared" si="84"/>
        <v>37085340</v>
      </c>
      <c r="W426" s="6">
        <f t="shared" si="85"/>
        <v>0</v>
      </c>
    </row>
    <row r="427" spans="1:23" s="19" customFormat="1" outlineLevel="1">
      <c r="A427" s="14" t="s">
        <v>1398</v>
      </c>
      <c r="B427" s="15"/>
      <c r="C427" s="8"/>
      <c r="D427" s="15"/>
      <c r="E427" s="16">
        <f t="shared" ref="E427:S427" si="91">SUBTOTAL(9,E420:E426)</f>
        <v>17538781925</v>
      </c>
      <c r="F427" s="16">
        <f t="shared" si="91"/>
        <v>0</v>
      </c>
      <c r="G427" s="16">
        <f t="shared" si="91"/>
        <v>0</v>
      </c>
      <c r="H427" s="16">
        <f t="shared" si="91"/>
        <v>1316606139</v>
      </c>
      <c r="I427" s="16">
        <f t="shared" si="91"/>
        <v>1207233806</v>
      </c>
      <c r="J427" s="16">
        <f t="shared" si="91"/>
        <v>8193189</v>
      </c>
      <c r="K427" s="16">
        <f t="shared" si="91"/>
        <v>20054428681</v>
      </c>
      <c r="L427" s="16">
        <f t="shared" si="91"/>
        <v>20017201711</v>
      </c>
      <c r="M427" s="16">
        <f t="shared" si="91"/>
        <v>20017201711</v>
      </c>
      <c r="N427" s="16">
        <f t="shared" si="91"/>
        <v>20013868611</v>
      </c>
      <c r="O427" s="16">
        <f t="shared" si="91"/>
        <v>20010834511</v>
      </c>
      <c r="P427" s="16">
        <f t="shared" si="91"/>
        <v>37226970</v>
      </c>
      <c r="Q427" s="17">
        <f t="shared" si="91"/>
        <v>3719760849</v>
      </c>
      <c r="R427" s="17">
        <f t="shared" si="91"/>
        <v>4087308978</v>
      </c>
      <c r="S427" s="17">
        <f t="shared" si="91"/>
        <v>20054428681</v>
      </c>
      <c r="T427" s="17"/>
      <c r="U427" s="18"/>
      <c r="V427" s="18"/>
      <c r="W427" s="18">
        <f>SUBTOTAL(9,W420:W426)</f>
        <v>3333100</v>
      </c>
    </row>
    <row r="428" spans="1:23" outlineLevel="2">
      <c r="A428" s="2" t="s">
        <v>428</v>
      </c>
      <c r="B428" s="1" t="s">
        <v>429</v>
      </c>
      <c r="C428" s="3"/>
      <c r="D428" s="1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U428" s="6">
        <f t="shared" si="83"/>
        <v>0</v>
      </c>
      <c r="V428" s="6">
        <f t="shared" si="84"/>
        <v>0</v>
      </c>
      <c r="W428" s="6">
        <f t="shared" si="85"/>
        <v>0</v>
      </c>
    </row>
    <row r="429" spans="1:23" outlineLevel="1">
      <c r="A429" s="14" t="s">
        <v>1399</v>
      </c>
      <c r="B429" s="1"/>
      <c r="C429" s="3"/>
      <c r="D429" s="1"/>
      <c r="E429" s="4">
        <f t="shared" ref="E429:S429" si="92">SUBTOTAL(9,E428:E428)</f>
        <v>0</v>
      </c>
      <c r="F429" s="4">
        <f t="shared" si="92"/>
        <v>0</v>
      </c>
      <c r="G429" s="4">
        <f t="shared" si="92"/>
        <v>0</v>
      </c>
      <c r="H429" s="4">
        <f t="shared" si="92"/>
        <v>0</v>
      </c>
      <c r="I429" s="4">
        <f t="shared" si="92"/>
        <v>0</v>
      </c>
      <c r="J429" s="4">
        <f t="shared" si="92"/>
        <v>0</v>
      </c>
      <c r="K429" s="4">
        <f t="shared" si="92"/>
        <v>0</v>
      </c>
      <c r="L429" s="4">
        <f t="shared" si="92"/>
        <v>0</v>
      </c>
      <c r="M429" s="4">
        <f t="shared" si="92"/>
        <v>0</v>
      </c>
      <c r="N429" s="4">
        <f t="shared" si="92"/>
        <v>0</v>
      </c>
      <c r="O429" s="4">
        <f t="shared" si="92"/>
        <v>0</v>
      </c>
      <c r="P429" s="4">
        <f t="shared" si="92"/>
        <v>0</v>
      </c>
      <c r="Q429" s="5">
        <f t="shared" si="92"/>
        <v>0</v>
      </c>
      <c r="R429" s="5">
        <f t="shared" si="92"/>
        <v>0</v>
      </c>
      <c r="S429" s="5">
        <f t="shared" si="92"/>
        <v>0</v>
      </c>
      <c r="U429" s="6"/>
      <c r="V429" s="6"/>
      <c r="W429" s="6">
        <f>SUBTOTAL(9,W428:W428)</f>
        <v>0</v>
      </c>
    </row>
    <row r="430" spans="1:23" outlineLevel="2">
      <c r="A430" s="2" t="s">
        <v>430</v>
      </c>
      <c r="B430" s="1" t="s">
        <v>431</v>
      </c>
      <c r="C430" s="3"/>
      <c r="D430" s="1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U430" s="6">
        <f t="shared" si="83"/>
        <v>0</v>
      </c>
      <c r="V430" s="6">
        <f t="shared" si="84"/>
        <v>0</v>
      </c>
      <c r="W430" s="6">
        <f t="shared" si="85"/>
        <v>0</v>
      </c>
    </row>
    <row r="431" spans="1:23" outlineLevel="2">
      <c r="A431" s="2" t="s">
        <v>430</v>
      </c>
      <c r="B431" s="1" t="s">
        <v>431</v>
      </c>
      <c r="C431" s="3">
        <v>4424</v>
      </c>
      <c r="D431" s="1" t="s">
        <v>432</v>
      </c>
      <c r="E431" s="4">
        <v>320000000</v>
      </c>
      <c r="F431" s="4">
        <v>0</v>
      </c>
      <c r="G431" s="4">
        <v>0</v>
      </c>
      <c r="H431" s="4">
        <v>76162320</v>
      </c>
      <c r="I431" s="4">
        <v>0</v>
      </c>
      <c r="J431" s="4">
        <v>17681040</v>
      </c>
      <c r="K431" s="4">
        <v>378481280</v>
      </c>
      <c r="L431" s="4">
        <v>302318960</v>
      </c>
      <c r="M431" s="4">
        <v>302318960</v>
      </c>
      <c r="N431" s="4">
        <v>302318960</v>
      </c>
      <c r="O431" s="4">
        <v>0</v>
      </c>
      <c r="P431" s="4">
        <v>76162320</v>
      </c>
      <c r="Q431" s="5">
        <v>0</v>
      </c>
      <c r="R431" s="5">
        <v>302318960</v>
      </c>
      <c r="S431" s="5">
        <v>302318960</v>
      </c>
      <c r="T431" s="5">
        <v>0</v>
      </c>
      <c r="U431" s="6">
        <f t="shared" si="83"/>
        <v>76162320</v>
      </c>
      <c r="V431" s="6">
        <f t="shared" si="84"/>
        <v>76162320</v>
      </c>
      <c r="W431" s="6">
        <f t="shared" si="85"/>
        <v>0</v>
      </c>
    </row>
    <row r="432" spans="1:23" ht="22.5" outlineLevel="2">
      <c r="A432" s="2" t="s">
        <v>430</v>
      </c>
      <c r="B432" s="1" t="s">
        <v>431</v>
      </c>
      <c r="C432" s="3">
        <v>44242</v>
      </c>
      <c r="D432" s="1" t="s">
        <v>433</v>
      </c>
      <c r="E432" s="4">
        <v>0</v>
      </c>
      <c r="F432" s="4">
        <v>0</v>
      </c>
      <c r="G432" s="4">
        <v>0</v>
      </c>
      <c r="H432" s="4">
        <v>38342330</v>
      </c>
      <c r="I432" s="4">
        <v>0</v>
      </c>
      <c r="J432" s="4">
        <v>0</v>
      </c>
      <c r="K432" s="4">
        <v>38342330</v>
      </c>
      <c r="L432" s="4">
        <v>38342330</v>
      </c>
      <c r="M432" s="4">
        <v>38342330</v>
      </c>
      <c r="N432" s="4">
        <v>38342330</v>
      </c>
      <c r="O432" s="4">
        <v>38342330</v>
      </c>
      <c r="P432" s="4">
        <v>0</v>
      </c>
      <c r="Q432" s="5">
        <v>0</v>
      </c>
      <c r="R432" s="5">
        <v>0</v>
      </c>
      <c r="S432" s="5">
        <v>38342330</v>
      </c>
      <c r="T432" s="5">
        <v>0</v>
      </c>
      <c r="U432" s="6">
        <f t="shared" si="83"/>
        <v>0</v>
      </c>
      <c r="V432" s="6">
        <f t="shared" si="84"/>
        <v>0</v>
      </c>
      <c r="W432" s="6">
        <f t="shared" si="85"/>
        <v>0</v>
      </c>
    </row>
    <row r="433" spans="1:23" s="19" customFormat="1" outlineLevel="1">
      <c r="A433" s="14" t="s">
        <v>1400</v>
      </c>
      <c r="B433" s="15"/>
      <c r="C433" s="8"/>
      <c r="D433" s="15"/>
      <c r="E433" s="16">
        <f t="shared" ref="E433:S433" si="93">SUBTOTAL(9,E430:E432)</f>
        <v>320000000</v>
      </c>
      <c r="F433" s="16">
        <f t="shared" si="93"/>
        <v>0</v>
      </c>
      <c r="G433" s="16">
        <f t="shared" si="93"/>
        <v>0</v>
      </c>
      <c r="H433" s="16">
        <f t="shared" si="93"/>
        <v>114504650</v>
      </c>
      <c r="I433" s="16">
        <f t="shared" si="93"/>
        <v>0</v>
      </c>
      <c r="J433" s="16">
        <f t="shared" si="93"/>
        <v>17681040</v>
      </c>
      <c r="K433" s="16">
        <f t="shared" si="93"/>
        <v>416823610</v>
      </c>
      <c r="L433" s="16">
        <f t="shared" si="93"/>
        <v>340661290</v>
      </c>
      <c r="M433" s="16">
        <f t="shared" si="93"/>
        <v>340661290</v>
      </c>
      <c r="N433" s="16">
        <f t="shared" si="93"/>
        <v>340661290</v>
      </c>
      <c r="O433" s="16">
        <f t="shared" si="93"/>
        <v>38342330</v>
      </c>
      <c r="P433" s="16">
        <f t="shared" si="93"/>
        <v>76162320</v>
      </c>
      <c r="Q433" s="17">
        <f t="shared" si="93"/>
        <v>0</v>
      </c>
      <c r="R433" s="17">
        <f t="shared" si="93"/>
        <v>302318960</v>
      </c>
      <c r="S433" s="17">
        <f t="shared" si="93"/>
        <v>340661290</v>
      </c>
      <c r="T433" s="17"/>
      <c r="U433" s="18"/>
      <c r="V433" s="18"/>
      <c r="W433" s="18">
        <f>SUBTOTAL(9,W430:W432)</f>
        <v>0</v>
      </c>
    </row>
    <row r="434" spans="1:23" outlineLevel="2">
      <c r="A434" s="2" t="s">
        <v>434</v>
      </c>
      <c r="B434" s="1" t="s">
        <v>435</v>
      </c>
      <c r="C434" s="3"/>
      <c r="D434" s="1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U434" s="6">
        <f t="shared" si="83"/>
        <v>0</v>
      </c>
      <c r="V434" s="6">
        <f t="shared" si="84"/>
        <v>0</v>
      </c>
      <c r="W434" s="6">
        <f t="shared" si="85"/>
        <v>0</v>
      </c>
    </row>
    <row r="435" spans="1:23" outlineLevel="2">
      <c r="A435" s="2" t="s">
        <v>434</v>
      </c>
      <c r="B435" s="1" t="s">
        <v>435</v>
      </c>
      <c r="C435" s="3">
        <v>4425</v>
      </c>
      <c r="D435" s="1" t="s">
        <v>436</v>
      </c>
      <c r="E435" s="4">
        <v>107500000</v>
      </c>
      <c r="F435" s="4">
        <v>0</v>
      </c>
      <c r="G435" s="4">
        <v>0</v>
      </c>
      <c r="H435" s="4">
        <v>0</v>
      </c>
      <c r="I435" s="4">
        <v>25000000</v>
      </c>
      <c r="J435" s="4">
        <v>106088790</v>
      </c>
      <c r="K435" s="4">
        <v>26411210</v>
      </c>
      <c r="L435" s="4">
        <v>26190590</v>
      </c>
      <c r="M435" s="4">
        <v>26190590</v>
      </c>
      <c r="N435" s="4">
        <v>26190590</v>
      </c>
      <c r="O435" s="4">
        <v>26190590</v>
      </c>
      <c r="P435" s="4">
        <v>220620</v>
      </c>
      <c r="Q435" s="5">
        <v>-81309410</v>
      </c>
      <c r="R435" s="5">
        <v>0</v>
      </c>
      <c r="S435" s="5">
        <v>26190590</v>
      </c>
      <c r="T435" s="5">
        <v>220620</v>
      </c>
      <c r="U435" s="6">
        <f t="shared" si="83"/>
        <v>220620</v>
      </c>
      <c r="V435" s="6">
        <f t="shared" si="84"/>
        <v>220620</v>
      </c>
      <c r="W435" s="6">
        <f t="shared" si="85"/>
        <v>0</v>
      </c>
    </row>
    <row r="436" spans="1:23" ht="22.5" outlineLevel="2">
      <c r="A436" s="2" t="s">
        <v>434</v>
      </c>
      <c r="B436" s="1" t="s">
        <v>435</v>
      </c>
      <c r="C436" s="3">
        <v>44252</v>
      </c>
      <c r="D436" s="1" t="s">
        <v>437</v>
      </c>
      <c r="E436" s="4">
        <v>0</v>
      </c>
      <c r="F436" s="4">
        <v>0</v>
      </c>
      <c r="G436" s="4">
        <v>0</v>
      </c>
      <c r="H436" s="4">
        <v>483074637</v>
      </c>
      <c r="I436" s="4">
        <v>0</v>
      </c>
      <c r="J436" s="4">
        <v>0</v>
      </c>
      <c r="K436" s="4">
        <v>483074637</v>
      </c>
      <c r="L436" s="4">
        <v>355527285</v>
      </c>
      <c r="M436" s="4">
        <v>355527285</v>
      </c>
      <c r="N436" s="4">
        <v>355527285</v>
      </c>
      <c r="O436" s="4">
        <v>355527285</v>
      </c>
      <c r="P436" s="4">
        <v>127547352</v>
      </c>
      <c r="Q436" s="5">
        <v>0</v>
      </c>
      <c r="R436" s="5">
        <v>0</v>
      </c>
      <c r="S436" s="5">
        <v>483074637</v>
      </c>
      <c r="T436" s="5">
        <v>0</v>
      </c>
      <c r="U436" s="6">
        <f t="shared" si="83"/>
        <v>127547352</v>
      </c>
      <c r="V436" s="6">
        <f t="shared" si="84"/>
        <v>127547352</v>
      </c>
      <c r="W436" s="6">
        <f t="shared" si="85"/>
        <v>0</v>
      </c>
    </row>
    <row r="437" spans="1:23" outlineLevel="2">
      <c r="A437" s="2" t="s">
        <v>434</v>
      </c>
      <c r="B437" s="1" t="s">
        <v>435</v>
      </c>
      <c r="C437" s="3">
        <v>4426</v>
      </c>
      <c r="D437" s="1" t="s">
        <v>438</v>
      </c>
      <c r="E437" s="4">
        <v>52500000</v>
      </c>
      <c r="F437" s="4">
        <v>0</v>
      </c>
      <c r="G437" s="4">
        <v>0</v>
      </c>
      <c r="H437" s="4">
        <v>0</v>
      </c>
      <c r="I437" s="4">
        <v>0</v>
      </c>
      <c r="J437" s="4">
        <v>38034863</v>
      </c>
      <c r="K437" s="4">
        <v>14465137</v>
      </c>
      <c r="L437" s="4">
        <v>14465137</v>
      </c>
      <c r="M437" s="4">
        <v>14465137</v>
      </c>
      <c r="N437" s="4">
        <v>14465137</v>
      </c>
      <c r="O437" s="4">
        <v>14465137</v>
      </c>
      <c r="P437" s="4">
        <v>0</v>
      </c>
      <c r="Q437" s="5">
        <v>-23034863</v>
      </c>
      <c r="R437" s="5">
        <v>212328</v>
      </c>
      <c r="S437" s="5">
        <v>14465137</v>
      </c>
      <c r="T437" s="5">
        <v>0</v>
      </c>
      <c r="U437" s="6">
        <f t="shared" si="83"/>
        <v>0</v>
      </c>
      <c r="V437" s="6">
        <f t="shared" si="84"/>
        <v>0</v>
      </c>
      <c r="W437" s="6">
        <f t="shared" si="85"/>
        <v>0</v>
      </c>
    </row>
    <row r="438" spans="1:23" ht="22.5" outlineLevel="2">
      <c r="A438" s="2" t="s">
        <v>434</v>
      </c>
      <c r="B438" s="1" t="s">
        <v>435</v>
      </c>
      <c r="C438" s="3">
        <v>44262</v>
      </c>
      <c r="D438" s="1" t="s">
        <v>439</v>
      </c>
      <c r="E438" s="4">
        <v>0</v>
      </c>
      <c r="F438" s="4">
        <v>0</v>
      </c>
      <c r="G438" s="4">
        <v>0</v>
      </c>
      <c r="H438" s="4">
        <v>480560</v>
      </c>
      <c r="I438" s="4">
        <v>0</v>
      </c>
      <c r="J438" s="4">
        <v>0</v>
      </c>
      <c r="K438" s="4">
        <v>480560</v>
      </c>
      <c r="L438" s="4">
        <v>480560</v>
      </c>
      <c r="M438" s="4">
        <v>480560</v>
      </c>
      <c r="N438" s="4">
        <v>480560</v>
      </c>
      <c r="O438" s="4">
        <v>480560</v>
      </c>
      <c r="P438" s="4">
        <v>0</v>
      </c>
      <c r="Q438" s="5">
        <v>0</v>
      </c>
      <c r="R438" s="5">
        <v>0</v>
      </c>
      <c r="S438" s="5">
        <v>480560</v>
      </c>
      <c r="T438" s="5">
        <v>0</v>
      </c>
      <c r="U438" s="6">
        <f t="shared" si="83"/>
        <v>0</v>
      </c>
      <c r="V438" s="6">
        <f t="shared" si="84"/>
        <v>0</v>
      </c>
      <c r="W438" s="6">
        <f t="shared" si="85"/>
        <v>0</v>
      </c>
    </row>
    <row r="439" spans="1:23" outlineLevel="2">
      <c r="A439" s="2" t="s">
        <v>434</v>
      </c>
      <c r="B439" s="1" t="s">
        <v>435</v>
      </c>
      <c r="C439" s="3">
        <v>4427</v>
      </c>
      <c r="D439" s="1" t="s">
        <v>440</v>
      </c>
      <c r="E439" s="4">
        <v>0</v>
      </c>
      <c r="F439" s="4">
        <v>0</v>
      </c>
      <c r="G439" s="4">
        <v>0</v>
      </c>
      <c r="H439" s="4">
        <v>10000000</v>
      </c>
      <c r="I439" s="4">
        <v>184942600</v>
      </c>
      <c r="J439" s="4">
        <v>18875</v>
      </c>
      <c r="K439" s="4">
        <v>194923725</v>
      </c>
      <c r="L439" s="4">
        <v>194923725</v>
      </c>
      <c r="M439" s="4">
        <v>194923725</v>
      </c>
      <c r="N439" s="4">
        <v>194923725</v>
      </c>
      <c r="O439" s="4">
        <v>194923725</v>
      </c>
      <c r="P439" s="4">
        <v>0</v>
      </c>
      <c r="Q439" s="5">
        <v>-18875</v>
      </c>
      <c r="R439" s="5">
        <v>0</v>
      </c>
      <c r="S439" s="5">
        <v>194923725</v>
      </c>
      <c r="T439" s="5">
        <v>0</v>
      </c>
      <c r="U439" s="6">
        <f t="shared" si="83"/>
        <v>0</v>
      </c>
      <c r="V439" s="6">
        <f t="shared" si="84"/>
        <v>0</v>
      </c>
      <c r="W439" s="6">
        <f t="shared" si="85"/>
        <v>0</v>
      </c>
    </row>
    <row r="440" spans="1:23" s="19" customFormat="1" outlineLevel="1">
      <c r="A440" s="14" t="s">
        <v>1401</v>
      </c>
      <c r="B440" s="15"/>
      <c r="C440" s="8"/>
      <c r="D440" s="15"/>
      <c r="E440" s="16">
        <f t="shared" ref="E440:S440" si="94">SUBTOTAL(9,E434:E439)</f>
        <v>160000000</v>
      </c>
      <c r="F440" s="16">
        <f t="shared" si="94"/>
        <v>0</v>
      </c>
      <c r="G440" s="16">
        <f t="shared" si="94"/>
        <v>0</v>
      </c>
      <c r="H440" s="16">
        <f t="shared" si="94"/>
        <v>493555197</v>
      </c>
      <c r="I440" s="16">
        <f t="shared" si="94"/>
        <v>209942600</v>
      </c>
      <c r="J440" s="16">
        <f t="shared" si="94"/>
        <v>144142528</v>
      </c>
      <c r="K440" s="16">
        <f t="shared" si="94"/>
        <v>719355269</v>
      </c>
      <c r="L440" s="16">
        <f t="shared" si="94"/>
        <v>591587297</v>
      </c>
      <c r="M440" s="16">
        <f t="shared" si="94"/>
        <v>591587297</v>
      </c>
      <c r="N440" s="16">
        <f t="shared" si="94"/>
        <v>591587297</v>
      </c>
      <c r="O440" s="16">
        <f t="shared" si="94"/>
        <v>591587297</v>
      </c>
      <c r="P440" s="16">
        <f t="shared" si="94"/>
        <v>127767972</v>
      </c>
      <c r="Q440" s="17">
        <f t="shared" si="94"/>
        <v>-104363148</v>
      </c>
      <c r="R440" s="17">
        <f t="shared" si="94"/>
        <v>212328</v>
      </c>
      <c r="S440" s="17">
        <f t="shared" si="94"/>
        <v>719134649</v>
      </c>
      <c r="T440" s="17"/>
      <c r="U440" s="18"/>
      <c r="V440" s="18"/>
      <c r="W440" s="18">
        <f>SUBTOTAL(9,W434:W439)</f>
        <v>0</v>
      </c>
    </row>
    <row r="441" spans="1:23" outlineLevel="2">
      <c r="A441" s="2" t="s">
        <v>441</v>
      </c>
      <c r="B441" s="1" t="s">
        <v>442</v>
      </c>
      <c r="C441" s="3"/>
      <c r="D441" s="1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U441" s="6">
        <f t="shared" si="83"/>
        <v>0</v>
      </c>
      <c r="V441" s="6">
        <f t="shared" si="84"/>
        <v>0</v>
      </c>
      <c r="W441" s="6">
        <f t="shared" si="85"/>
        <v>0</v>
      </c>
    </row>
    <row r="442" spans="1:23" outlineLevel="2">
      <c r="A442" s="2" t="s">
        <v>441</v>
      </c>
      <c r="B442" s="1" t="s">
        <v>442</v>
      </c>
      <c r="C442" s="3">
        <v>4428</v>
      </c>
      <c r="D442" s="1" t="s">
        <v>188</v>
      </c>
      <c r="E442" s="4">
        <v>105000000</v>
      </c>
      <c r="F442" s="4">
        <v>0</v>
      </c>
      <c r="G442" s="4">
        <v>0</v>
      </c>
      <c r="H442" s="4">
        <v>1060119589</v>
      </c>
      <c r="I442" s="4">
        <v>0</v>
      </c>
      <c r="J442" s="4">
        <v>105000000</v>
      </c>
      <c r="K442" s="4">
        <v>1060119589</v>
      </c>
      <c r="L442" s="4">
        <v>1056530130</v>
      </c>
      <c r="M442" s="4">
        <v>1056530130</v>
      </c>
      <c r="N442" s="4">
        <v>109303437</v>
      </c>
      <c r="O442" s="4">
        <v>109303437</v>
      </c>
      <c r="P442" s="4">
        <v>3589459</v>
      </c>
      <c r="Q442" s="5">
        <v>1037319589</v>
      </c>
      <c r="R442" s="5">
        <v>109303437</v>
      </c>
      <c r="S442" s="5">
        <v>1060119589</v>
      </c>
      <c r="T442" s="5">
        <v>0</v>
      </c>
      <c r="U442" s="6">
        <f t="shared" si="83"/>
        <v>3589459</v>
      </c>
      <c r="V442" s="6">
        <f t="shared" si="84"/>
        <v>3589459</v>
      </c>
      <c r="W442" s="6">
        <f t="shared" si="85"/>
        <v>947226693</v>
      </c>
    </row>
    <row r="443" spans="1:23" s="19" customFormat="1" outlineLevel="1">
      <c r="A443" s="14" t="s">
        <v>1402</v>
      </c>
      <c r="B443" s="15"/>
      <c r="C443" s="8"/>
      <c r="D443" s="15"/>
      <c r="E443" s="16">
        <f t="shared" ref="E443:S443" si="95">SUBTOTAL(9,E441:E442)</f>
        <v>105000000</v>
      </c>
      <c r="F443" s="16">
        <f t="shared" si="95"/>
        <v>0</v>
      </c>
      <c r="G443" s="16">
        <f t="shared" si="95"/>
        <v>0</v>
      </c>
      <c r="H443" s="16">
        <f t="shared" si="95"/>
        <v>1060119589</v>
      </c>
      <c r="I443" s="16">
        <f t="shared" si="95"/>
        <v>0</v>
      </c>
      <c r="J443" s="16">
        <f t="shared" si="95"/>
        <v>105000000</v>
      </c>
      <c r="K443" s="16">
        <f t="shared" si="95"/>
        <v>1060119589</v>
      </c>
      <c r="L443" s="16">
        <f t="shared" si="95"/>
        <v>1056530130</v>
      </c>
      <c r="M443" s="16">
        <f t="shared" si="95"/>
        <v>1056530130</v>
      </c>
      <c r="N443" s="16">
        <f t="shared" si="95"/>
        <v>109303437</v>
      </c>
      <c r="O443" s="16">
        <f t="shared" si="95"/>
        <v>109303437</v>
      </c>
      <c r="P443" s="16">
        <f t="shared" si="95"/>
        <v>3589459</v>
      </c>
      <c r="Q443" s="17">
        <f t="shared" si="95"/>
        <v>1037319589</v>
      </c>
      <c r="R443" s="17">
        <f t="shared" si="95"/>
        <v>109303437</v>
      </c>
      <c r="S443" s="17">
        <f t="shared" si="95"/>
        <v>1060119589</v>
      </c>
      <c r="T443" s="17"/>
      <c r="U443" s="18"/>
      <c r="V443" s="18"/>
      <c r="W443" s="18">
        <f>SUBTOTAL(9,W441:W442)</f>
        <v>947226693</v>
      </c>
    </row>
    <row r="444" spans="1:23" outlineLevel="2">
      <c r="A444" s="2" t="s">
        <v>443</v>
      </c>
      <c r="B444" s="1" t="s">
        <v>444</v>
      </c>
      <c r="C444" s="3"/>
      <c r="D444" s="1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U444" s="6">
        <f t="shared" si="83"/>
        <v>0</v>
      </c>
      <c r="V444" s="6">
        <f t="shared" si="84"/>
        <v>0</v>
      </c>
      <c r="W444" s="6">
        <f t="shared" si="85"/>
        <v>0</v>
      </c>
    </row>
    <row r="445" spans="1:23" outlineLevel="1">
      <c r="A445" s="14" t="s">
        <v>1403</v>
      </c>
      <c r="B445" s="1"/>
      <c r="C445" s="3"/>
      <c r="D445" s="1"/>
      <c r="E445" s="4">
        <f t="shared" ref="E445:S445" si="96">SUBTOTAL(9,E444:E444)</f>
        <v>0</v>
      </c>
      <c r="F445" s="4">
        <f t="shared" si="96"/>
        <v>0</v>
      </c>
      <c r="G445" s="4">
        <f t="shared" si="96"/>
        <v>0</v>
      </c>
      <c r="H445" s="4">
        <f t="shared" si="96"/>
        <v>0</v>
      </c>
      <c r="I445" s="4">
        <f t="shared" si="96"/>
        <v>0</v>
      </c>
      <c r="J445" s="4">
        <f t="shared" si="96"/>
        <v>0</v>
      </c>
      <c r="K445" s="4">
        <f t="shared" si="96"/>
        <v>0</v>
      </c>
      <c r="L445" s="4">
        <f t="shared" si="96"/>
        <v>0</v>
      </c>
      <c r="M445" s="4">
        <f t="shared" si="96"/>
        <v>0</v>
      </c>
      <c r="N445" s="4">
        <f t="shared" si="96"/>
        <v>0</v>
      </c>
      <c r="O445" s="4">
        <f t="shared" si="96"/>
        <v>0</v>
      </c>
      <c r="P445" s="4">
        <f t="shared" si="96"/>
        <v>0</v>
      </c>
      <c r="Q445" s="5">
        <f t="shared" si="96"/>
        <v>0</v>
      </c>
      <c r="R445" s="5">
        <f t="shared" si="96"/>
        <v>0</v>
      </c>
      <c r="S445" s="5">
        <f t="shared" si="96"/>
        <v>0</v>
      </c>
      <c r="U445" s="6"/>
      <c r="V445" s="6"/>
      <c r="W445" s="6">
        <f>SUBTOTAL(9,W444:W444)</f>
        <v>0</v>
      </c>
    </row>
    <row r="446" spans="1:23" outlineLevel="2">
      <c r="A446" s="2" t="s">
        <v>445</v>
      </c>
      <c r="B446" s="1" t="s">
        <v>393</v>
      </c>
      <c r="C446" s="3"/>
      <c r="D446" s="1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U446" s="6">
        <f t="shared" si="83"/>
        <v>0</v>
      </c>
      <c r="V446" s="6">
        <f t="shared" si="84"/>
        <v>0</v>
      </c>
      <c r="W446" s="6">
        <f t="shared" si="85"/>
        <v>0</v>
      </c>
    </row>
    <row r="447" spans="1:23" outlineLevel="1">
      <c r="A447" s="14" t="s">
        <v>1404</v>
      </c>
      <c r="B447" s="1"/>
      <c r="C447" s="3"/>
      <c r="D447" s="1"/>
      <c r="E447" s="4">
        <f t="shared" ref="E447:S447" si="97">SUBTOTAL(9,E446:E446)</f>
        <v>0</v>
      </c>
      <c r="F447" s="4">
        <f t="shared" si="97"/>
        <v>0</v>
      </c>
      <c r="G447" s="4">
        <f t="shared" si="97"/>
        <v>0</v>
      </c>
      <c r="H447" s="4">
        <f t="shared" si="97"/>
        <v>0</v>
      </c>
      <c r="I447" s="4">
        <f t="shared" si="97"/>
        <v>0</v>
      </c>
      <c r="J447" s="4">
        <f t="shared" si="97"/>
        <v>0</v>
      </c>
      <c r="K447" s="4">
        <f t="shared" si="97"/>
        <v>0</v>
      </c>
      <c r="L447" s="4">
        <f t="shared" si="97"/>
        <v>0</v>
      </c>
      <c r="M447" s="4">
        <f t="shared" si="97"/>
        <v>0</v>
      </c>
      <c r="N447" s="4">
        <f t="shared" si="97"/>
        <v>0</v>
      </c>
      <c r="O447" s="4">
        <f t="shared" si="97"/>
        <v>0</v>
      </c>
      <c r="P447" s="4">
        <f t="shared" si="97"/>
        <v>0</v>
      </c>
      <c r="Q447" s="5">
        <f t="shared" si="97"/>
        <v>0</v>
      </c>
      <c r="R447" s="5">
        <f t="shared" si="97"/>
        <v>0</v>
      </c>
      <c r="S447" s="5">
        <f t="shared" si="97"/>
        <v>0</v>
      </c>
      <c r="U447" s="6"/>
      <c r="V447" s="6"/>
      <c r="W447" s="6">
        <f>SUBTOTAL(9,W446:W446)</f>
        <v>0</v>
      </c>
    </row>
    <row r="448" spans="1:23" outlineLevel="2">
      <c r="A448" s="2" t="s">
        <v>446</v>
      </c>
      <c r="B448" s="1" t="s">
        <v>395</v>
      </c>
      <c r="C448" s="3"/>
      <c r="D448" s="1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U448" s="6">
        <f t="shared" si="83"/>
        <v>0</v>
      </c>
      <c r="V448" s="6">
        <f t="shared" si="84"/>
        <v>0</v>
      </c>
      <c r="W448" s="6">
        <f t="shared" si="85"/>
        <v>0</v>
      </c>
    </row>
    <row r="449" spans="1:23" outlineLevel="1">
      <c r="A449" s="14" t="s">
        <v>1405</v>
      </c>
      <c r="B449" s="1"/>
      <c r="C449" s="3"/>
      <c r="D449" s="1"/>
      <c r="E449" s="4">
        <f t="shared" ref="E449:S449" si="98">SUBTOTAL(9,E448:E448)</f>
        <v>0</v>
      </c>
      <c r="F449" s="4">
        <f t="shared" si="98"/>
        <v>0</v>
      </c>
      <c r="G449" s="4">
        <f t="shared" si="98"/>
        <v>0</v>
      </c>
      <c r="H449" s="4">
        <f t="shared" si="98"/>
        <v>0</v>
      </c>
      <c r="I449" s="4">
        <f t="shared" si="98"/>
        <v>0</v>
      </c>
      <c r="J449" s="4">
        <f t="shared" si="98"/>
        <v>0</v>
      </c>
      <c r="K449" s="4">
        <f t="shared" si="98"/>
        <v>0</v>
      </c>
      <c r="L449" s="4">
        <f t="shared" si="98"/>
        <v>0</v>
      </c>
      <c r="M449" s="4">
        <f t="shared" si="98"/>
        <v>0</v>
      </c>
      <c r="N449" s="4">
        <f t="shared" si="98"/>
        <v>0</v>
      </c>
      <c r="O449" s="4">
        <f t="shared" si="98"/>
        <v>0</v>
      </c>
      <c r="P449" s="4">
        <f t="shared" si="98"/>
        <v>0</v>
      </c>
      <c r="Q449" s="5">
        <f t="shared" si="98"/>
        <v>0</v>
      </c>
      <c r="R449" s="5">
        <f t="shared" si="98"/>
        <v>0</v>
      </c>
      <c r="S449" s="5">
        <f t="shared" si="98"/>
        <v>0</v>
      </c>
      <c r="U449" s="6"/>
      <c r="V449" s="6"/>
      <c r="W449" s="6">
        <f>SUBTOTAL(9,W448:W448)</f>
        <v>0</v>
      </c>
    </row>
    <row r="450" spans="1:23" outlineLevel="2">
      <c r="A450" s="2" t="s">
        <v>447</v>
      </c>
      <c r="B450" s="1" t="s">
        <v>397</v>
      </c>
      <c r="C450" s="3"/>
      <c r="D450" s="1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U450" s="6">
        <f t="shared" si="83"/>
        <v>0</v>
      </c>
      <c r="V450" s="6">
        <f t="shared" si="84"/>
        <v>0</v>
      </c>
      <c r="W450" s="6">
        <f t="shared" si="85"/>
        <v>0</v>
      </c>
    </row>
    <row r="451" spans="1:23" outlineLevel="2">
      <c r="A451" s="2" t="s">
        <v>447</v>
      </c>
      <c r="B451" s="1" t="s">
        <v>397</v>
      </c>
      <c r="C451" s="3">
        <v>4440</v>
      </c>
      <c r="D451" s="1" t="s">
        <v>31</v>
      </c>
      <c r="E451" s="4">
        <v>7140000000</v>
      </c>
      <c r="F451" s="4">
        <v>0</v>
      </c>
      <c r="G451" s="4">
        <v>0</v>
      </c>
      <c r="H451" s="4">
        <v>438287533</v>
      </c>
      <c r="I451" s="4">
        <v>0</v>
      </c>
      <c r="J451" s="4">
        <v>91678948</v>
      </c>
      <c r="K451" s="4">
        <v>7486608585</v>
      </c>
      <c r="L451" s="4">
        <v>7486608585</v>
      </c>
      <c r="M451" s="4">
        <v>7486608585</v>
      </c>
      <c r="N451" s="4">
        <v>7486608585</v>
      </c>
      <c r="O451" s="4">
        <v>7370576839</v>
      </c>
      <c r="P451" s="4">
        <v>0</v>
      </c>
      <c r="Q451" s="5">
        <v>346608585</v>
      </c>
      <c r="R451" s="5">
        <v>614457636</v>
      </c>
      <c r="S451" s="5">
        <v>7486608585</v>
      </c>
      <c r="T451" s="5">
        <v>0</v>
      </c>
      <c r="U451" s="6">
        <f t="shared" si="83"/>
        <v>0</v>
      </c>
      <c r="V451" s="6">
        <f t="shared" si="84"/>
        <v>0</v>
      </c>
      <c r="W451" s="6">
        <f t="shared" si="85"/>
        <v>0</v>
      </c>
    </row>
    <row r="452" spans="1:23" outlineLevel="2">
      <c r="A452" s="2" t="s">
        <v>447</v>
      </c>
      <c r="B452" s="1" t="s">
        <v>397</v>
      </c>
      <c r="C452" s="3">
        <v>4442</v>
      </c>
      <c r="D452" s="1" t="s">
        <v>398</v>
      </c>
      <c r="E452" s="4">
        <v>1575000000</v>
      </c>
      <c r="F452" s="4">
        <v>0</v>
      </c>
      <c r="G452" s="4">
        <v>0</v>
      </c>
      <c r="H452" s="4">
        <v>644574422</v>
      </c>
      <c r="I452" s="4">
        <v>297841212</v>
      </c>
      <c r="J452" s="4">
        <v>12044093</v>
      </c>
      <c r="K452" s="4">
        <v>2505371541</v>
      </c>
      <c r="L452" s="4">
        <v>2505371541</v>
      </c>
      <c r="M452" s="4">
        <v>2505371541</v>
      </c>
      <c r="N452" s="4">
        <v>2505371541</v>
      </c>
      <c r="O452" s="4">
        <v>2466560365</v>
      </c>
      <c r="P452" s="4">
        <v>0</v>
      </c>
      <c r="Q452" s="5">
        <v>196672916</v>
      </c>
      <c r="R452" s="5">
        <v>207955907</v>
      </c>
      <c r="S452" s="5">
        <v>2505371541</v>
      </c>
      <c r="T452" s="5">
        <v>0</v>
      </c>
      <c r="U452" s="6">
        <f t="shared" si="83"/>
        <v>0</v>
      </c>
      <c r="V452" s="6">
        <f t="shared" si="84"/>
        <v>0</v>
      </c>
      <c r="W452" s="6">
        <f t="shared" si="85"/>
        <v>0</v>
      </c>
    </row>
    <row r="453" spans="1:23" outlineLevel="2">
      <c r="A453" s="2" t="s">
        <v>447</v>
      </c>
      <c r="B453" s="1" t="s">
        <v>397</v>
      </c>
      <c r="C453" s="3">
        <v>4444</v>
      </c>
      <c r="D453" s="1" t="s">
        <v>399</v>
      </c>
      <c r="E453" s="4">
        <v>15225840</v>
      </c>
      <c r="F453" s="4">
        <v>0</v>
      </c>
      <c r="G453" s="4">
        <v>0</v>
      </c>
      <c r="H453" s="4">
        <v>0</v>
      </c>
      <c r="I453" s="4">
        <v>5649540</v>
      </c>
      <c r="J453" s="4">
        <v>2232796</v>
      </c>
      <c r="K453" s="4">
        <v>18642584</v>
      </c>
      <c r="L453" s="4">
        <v>18642584</v>
      </c>
      <c r="M453" s="4">
        <v>18642584</v>
      </c>
      <c r="N453" s="4">
        <v>18642584</v>
      </c>
      <c r="O453" s="4">
        <v>18440035</v>
      </c>
      <c r="P453" s="4">
        <v>0</v>
      </c>
      <c r="Q453" s="5">
        <v>2768492</v>
      </c>
      <c r="R453" s="5">
        <v>3825848</v>
      </c>
      <c r="S453" s="5">
        <v>18642584</v>
      </c>
      <c r="T453" s="5">
        <v>0</v>
      </c>
      <c r="U453" s="6">
        <f t="shared" si="83"/>
        <v>0</v>
      </c>
      <c r="V453" s="6">
        <f t="shared" si="84"/>
        <v>0</v>
      </c>
      <c r="W453" s="6">
        <f t="shared" si="85"/>
        <v>0</v>
      </c>
    </row>
    <row r="454" spans="1:23" outlineLevel="2">
      <c r="A454" s="2" t="s">
        <v>447</v>
      </c>
      <c r="B454" s="1" t="s">
        <v>397</v>
      </c>
      <c r="C454" s="3">
        <v>4445</v>
      </c>
      <c r="D454" s="1" t="s">
        <v>448</v>
      </c>
      <c r="E454" s="4">
        <v>36985200</v>
      </c>
      <c r="F454" s="4">
        <v>0</v>
      </c>
      <c r="G454" s="4">
        <v>0</v>
      </c>
      <c r="H454" s="4">
        <v>0</v>
      </c>
      <c r="I454" s="4">
        <v>20000000</v>
      </c>
      <c r="J454" s="4">
        <v>21959678</v>
      </c>
      <c r="K454" s="4">
        <v>35025522</v>
      </c>
      <c r="L454" s="4">
        <v>35025522</v>
      </c>
      <c r="M454" s="4">
        <v>35025522</v>
      </c>
      <c r="N454" s="4">
        <v>35025522</v>
      </c>
      <c r="O454" s="4">
        <v>34597026</v>
      </c>
      <c r="P454" s="4">
        <v>0</v>
      </c>
      <c r="Q454" s="5">
        <v>-21899338</v>
      </c>
      <c r="R454" s="5">
        <v>1773882</v>
      </c>
      <c r="S454" s="5">
        <v>35025522</v>
      </c>
      <c r="T454" s="5">
        <v>0</v>
      </c>
      <c r="U454" s="6">
        <f t="shared" si="83"/>
        <v>0</v>
      </c>
      <c r="V454" s="6">
        <f t="shared" si="84"/>
        <v>0</v>
      </c>
      <c r="W454" s="6">
        <f t="shared" si="85"/>
        <v>0</v>
      </c>
    </row>
    <row r="455" spans="1:23" s="19" customFormat="1" outlineLevel="1">
      <c r="A455" s="14" t="s">
        <v>1406</v>
      </c>
      <c r="B455" s="15"/>
      <c r="C455" s="8"/>
      <c r="D455" s="15"/>
      <c r="E455" s="16">
        <f t="shared" ref="E455:S455" si="99">SUBTOTAL(9,E450:E454)</f>
        <v>8767211040</v>
      </c>
      <c r="F455" s="16">
        <f t="shared" si="99"/>
        <v>0</v>
      </c>
      <c r="G455" s="16">
        <f t="shared" si="99"/>
        <v>0</v>
      </c>
      <c r="H455" s="16">
        <f t="shared" si="99"/>
        <v>1082861955</v>
      </c>
      <c r="I455" s="16">
        <f t="shared" si="99"/>
        <v>323490752</v>
      </c>
      <c r="J455" s="16">
        <f t="shared" si="99"/>
        <v>127915515</v>
      </c>
      <c r="K455" s="16">
        <f t="shared" si="99"/>
        <v>10045648232</v>
      </c>
      <c r="L455" s="16">
        <f t="shared" si="99"/>
        <v>10045648232</v>
      </c>
      <c r="M455" s="16">
        <f t="shared" si="99"/>
        <v>10045648232</v>
      </c>
      <c r="N455" s="16">
        <f t="shared" si="99"/>
        <v>10045648232</v>
      </c>
      <c r="O455" s="16">
        <f t="shared" si="99"/>
        <v>9890174265</v>
      </c>
      <c r="P455" s="16">
        <f t="shared" si="99"/>
        <v>0</v>
      </c>
      <c r="Q455" s="17">
        <f t="shared" si="99"/>
        <v>524150655</v>
      </c>
      <c r="R455" s="17">
        <f t="shared" si="99"/>
        <v>828013273</v>
      </c>
      <c r="S455" s="17">
        <f t="shared" si="99"/>
        <v>10045648232</v>
      </c>
      <c r="T455" s="17"/>
      <c r="U455" s="18"/>
      <c r="V455" s="18"/>
      <c r="W455" s="18">
        <f>SUBTOTAL(9,W450:W454)</f>
        <v>0</v>
      </c>
    </row>
    <row r="456" spans="1:23" outlineLevel="2">
      <c r="A456" s="2" t="s">
        <v>449</v>
      </c>
      <c r="B456" s="1" t="s">
        <v>404</v>
      </c>
      <c r="C456" s="3"/>
      <c r="D456" s="1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U456" s="6">
        <f t="shared" si="83"/>
        <v>0</v>
      </c>
      <c r="V456" s="6">
        <f t="shared" si="84"/>
        <v>0</v>
      </c>
      <c r="W456" s="6">
        <f t="shared" si="85"/>
        <v>0</v>
      </c>
    </row>
    <row r="457" spans="1:23" outlineLevel="2">
      <c r="A457" s="2" t="s">
        <v>449</v>
      </c>
      <c r="B457" s="1" t="s">
        <v>404</v>
      </c>
      <c r="C457" s="3">
        <v>4446</v>
      </c>
      <c r="D457" s="1" t="s">
        <v>405</v>
      </c>
      <c r="E457" s="4">
        <v>23099684</v>
      </c>
      <c r="F457" s="4">
        <v>0</v>
      </c>
      <c r="G457" s="4">
        <v>0</v>
      </c>
      <c r="H457" s="4">
        <v>684102</v>
      </c>
      <c r="I457" s="4">
        <v>0</v>
      </c>
      <c r="J457" s="4">
        <v>126395</v>
      </c>
      <c r="K457" s="4">
        <v>23657391</v>
      </c>
      <c r="L457" s="4">
        <v>23657391</v>
      </c>
      <c r="M457" s="4">
        <v>23657391</v>
      </c>
      <c r="N457" s="4">
        <v>23657391</v>
      </c>
      <c r="O457" s="4">
        <v>23537224</v>
      </c>
      <c r="P457" s="4">
        <v>0</v>
      </c>
      <c r="Q457" s="5">
        <v>557707</v>
      </c>
      <c r="R457" s="5">
        <v>1095605</v>
      </c>
      <c r="S457" s="5">
        <v>23657391</v>
      </c>
      <c r="T457" s="5">
        <v>0</v>
      </c>
      <c r="U457" s="6">
        <f t="shared" si="83"/>
        <v>0</v>
      </c>
      <c r="V457" s="6">
        <f t="shared" si="84"/>
        <v>0</v>
      </c>
      <c r="W457" s="6">
        <f t="shared" si="85"/>
        <v>0</v>
      </c>
    </row>
    <row r="458" spans="1:23" outlineLevel="2">
      <c r="A458" s="2" t="s">
        <v>449</v>
      </c>
      <c r="B458" s="1" t="s">
        <v>404</v>
      </c>
      <c r="C458" s="3">
        <v>4448</v>
      </c>
      <c r="D458" s="1" t="s">
        <v>406</v>
      </c>
      <c r="E458" s="4">
        <v>1429176</v>
      </c>
      <c r="F458" s="4">
        <v>0</v>
      </c>
      <c r="G458" s="4">
        <v>0</v>
      </c>
      <c r="H458" s="4">
        <v>300000</v>
      </c>
      <c r="I458" s="4">
        <v>150000</v>
      </c>
      <c r="J458" s="4">
        <v>232200</v>
      </c>
      <c r="K458" s="4">
        <v>1646976</v>
      </c>
      <c r="L458" s="4">
        <v>1646976</v>
      </c>
      <c r="M458" s="4">
        <v>1646976</v>
      </c>
      <c r="N458" s="4">
        <v>1646976</v>
      </c>
      <c r="O458" s="4">
        <v>1646976</v>
      </c>
      <c r="P458" s="4">
        <v>0</v>
      </c>
      <c r="Q458" s="5">
        <v>67800</v>
      </c>
      <c r="R458" s="5">
        <v>67800</v>
      </c>
      <c r="S458" s="5">
        <v>1646976</v>
      </c>
      <c r="T458" s="5">
        <v>0</v>
      </c>
      <c r="U458" s="6">
        <f t="shared" si="83"/>
        <v>0</v>
      </c>
      <c r="V458" s="6">
        <f t="shared" si="84"/>
        <v>0</v>
      </c>
      <c r="W458" s="6">
        <f t="shared" si="85"/>
        <v>0</v>
      </c>
    </row>
    <row r="459" spans="1:23" outlineLevel="2">
      <c r="A459" s="2" t="s">
        <v>449</v>
      </c>
      <c r="B459" s="1" t="s">
        <v>404</v>
      </c>
      <c r="C459" s="3">
        <v>4450</v>
      </c>
      <c r="D459" s="1" t="s">
        <v>407</v>
      </c>
      <c r="E459" s="4">
        <v>458792510</v>
      </c>
      <c r="F459" s="4">
        <v>0</v>
      </c>
      <c r="G459" s="4">
        <v>0</v>
      </c>
      <c r="H459" s="4">
        <v>70100199</v>
      </c>
      <c r="I459" s="4">
        <v>8000000</v>
      </c>
      <c r="J459" s="4">
        <v>89849711</v>
      </c>
      <c r="K459" s="4">
        <v>447042998</v>
      </c>
      <c r="L459" s="4">
        <v>447042998</v>
      </c>
      <c r="M459" s="4">
        <v>447042998</v>
      </c>
      <c r="N459" s="4">
        <v>447042998</v>
      </c>
      <c r="O459" s="4">
        <v>447042998</v>
      </c>
      <c r="P459" s="4">
        <v>0</v>
      </c>
      <c r="Q459" s="5">
        <v>163344871</v>
      </c>
      <c r="R459" s="5">
        <v>446285312</v>
      </c>
      <c r="S459" s="5">
        <v>447042998</v>
      </c>
      <c r="T459" s="5">
        <v>0</v>
      </c>
      <c r="U459" s="6">
        <f t="shared" si="83"/>
        <v>0</v>
      </c>
      <c r="V459" s="6">
        <f t="shared" si="84"/>
        <v>0</v>
      </c>
      <c r="W459" s="6">
        <f t="shared" si="85"/>
        <v>0</v>
      </c>
    </row>
    <row r="460" spans="1:23" outlineLevel="2">
      <c r="A460" s="2" t="s">
        <v>449</v>
      </c>
      <c r="B460" s="1" t="s">
        <v>404</v>
      </c>
      <c r="C460" s="3">
        <v>4452</v>
      </c>
      <c r="D460" s="1" t="s">
        <v>408</v>
      </c>
      <c r="E460" s="4">
        <v>924000000</v>
      </c>
      <c r="F460" s="4">
        <v>0</v>
      </c>
      <c r="G460" s="4">
        <v>0</v>
      </c>
      <c r="H460" s="4">
        <v>121420382</v>
      </c>
      <c r="I460" s="4">
        <v>0</v>
      </c>
      <c r="J460" s="4">
        <v>85000000</v>
      </c>
      <c r="K460" s="4">
        <v>960420382</v>
      </c>
      <c r="L460" s="4">
        <v>960420382</v>
      </c>
      <c r="M460" s="4">
        <v>960420382</v>
      </c>
      <c r="N460" s="4">
        <v>960420382</v>
      </c>
      <c r="O460" s="4">
        <v>960341550</v>
      </c>
      <c r="P460" s="4">
        <v>0</v>
      </c>
      <c r="Q460" s="5">
        <v>116420382</v>
      </c>
      <c r="R460" s="5">
        <v>943451069</v>
      </c>
      <c r="S460" s="5">
        <v>960420382</v>
      </c>
      <c r="T460" s="5">
        <v>0</v>
      </c>
      <c r="U460" s="6">
        <f t="shared" si="83"/>
        <v>0</v>
      </c>
      <c r="V460" s="6">
        <f t="shared" si="84"/>
        <v>0</v>
      </c>
      <c r="W460" s="6">
        <f t="shared" si="85"/>
        <v>0</v>
      </c>
    </row>
    <row r="461" spans="1:23" outlineLevel="2">
      <c r="A461" s="2" t="s">
        <v>449</v>
      </c>
      <c r="B461" s="1" t="s">
        <v>404</v>
      </c>
      <c r="C461" s="3">
        <v>4454</v>
      </c>
      <c r="D461" s="1" t="s">
        <v>409</v>
      </c>
      <c r="E461" s="4">
        <v>776740</v>
      </c>
      <c r="F461" s="4">
        <v>0</v>
      </c>
      <c r="G461" s="4">
        <v>0</v>
      </c>
      <c r="H461" s="4">
        <v>0</v>
      </c>
      <c r="I461" s="4">
        <v>0</v>
      </c>
      <c r="J461" s="4">
        <v>239898</v>
      </c>
      <c r="K461" s="4">
        <v>536842</v>
      </c>
      <c r="L461" s="4">
        <v>536842</v>
      </c>
      <c r="M461" s="4">
        <v>536842</v>
      </c>
      <c r="N461" s="4">
        <v>536842</v>
      </c>
      <c r="O461" s="4">
        <v>536842</v>
      </c>
      <c r="P461" s="4">
        <v>0</v>
      </c>
      <c r="Q461" s="5">
        <v>-239898</v>
      </c>
      <c r="R461" s="5">
        <v>42975</v>
      </c>
      <c r="S461" s="5">
        <v>536842</v>
      </c>
      <c r="T461" s="5">
        <v>0</v>
      </c>
      <c r="U461" s="6">
        <f t="shared" si="83"/>
        <v>0</v>
      </c>
      <c r="V461" s="6">
        <f t="shared" si="84"/>
        <v>0</v>
      </c>
      <c r="W461" s="6">
        <f t="shared" si="85"/>
        <v>0</v>
      </c>
    </row>
    <row r="462" spans="1:23" outlineLevel="2">
      <c r="A462" s="2" t="s">
        <v>449</v>
      </c>
      <c r="B462" s="1" t="s">
        <v>404</v>
      </c>
      <c r="C462" s="3">
        <v>4456</v>
      </c>
      <c r="D462" s="1" t="s">
        <v>410</v>
      </c>
      <c r="E462" s="4">
        <v>1534176</v>
      </c>
      <c r="F462" s="4">
        <v>0</v>
      </c>
      <c r="G462" s="4">
        <v>0</v>
      </c>
      <c r="H462" s="4">
        <v>0</v>
      </c>
      <c r="I462" s="4">
        <v>0</v>
      </c>
      <c r="J462" s="4">
        <v>997608</v>
      </c>
      <c r="K462" s="4">
        <v>536568</v>
      </c>
      <c r="L462" s="4">
        <v>536568</v>
      </c>
      <c r="M462" s="4">
        <v>536568</v>
      </c>
      <c r="N462" s="4">
        <v>536568</v>
      </c>
      <c r="O462" s="4">
        <v>528078</v>
      </c>
      <c r="P462" s="4">
        <v>0</v>
      </c>
      <c r="Q462" s="5">
        <v>-1057038</v>
      </c>
      <c r="R462" s="5">
        <v>25470</v>
      </c>
      <c r="S462" s="5">
        <v>536568</v>
      </c>
      <c r="T462" s="5">
        <v>0</v>
      </c>
      <c r="U462" s="6">
        <f t="shared" si="83"/>
        <v>0</v>
      </c>
      <c r="V462" s="6">
        <f t="shared" si="84"/>
        <v>0</v>
      </c>
      <c r="W462" s="6">
        <f t="shared" si="85"/>
        <v>0</v>
      </c>
    </row>
    <row r="463" spans="1:23" outlineLevel="2">
      <c r="A463" s="2" t="s">
        <v>449</v>
      </c>
      <c r="B463" s="1" t="s">
        <v>404</v>
      </c>
      <c r="C463" s="3">
        <v>4458</v>
      </c>
      <c r="D463" s="1" t="s">
        <v>411</v>
      </c>
      <c r="E463" s="4">
        <v>1000</v>
      </c>
      <c r="F463" s="4">
        <v>0</v>
      </c>
      <c r="G463" s="4">
        <v>0</v>
      </c>
      <c r="H463" s="4">
        <v>60124738</v>
      </c>
      <c r="I463" s="4">
        <v>4884464</v>
      </c>
      <c r="J463" s="4">
        <v>23187568</v>
      </c>
      <c r="K463" s="4">
        <v>41822634</v>
      </c>
      <c r="L463" s="4">
        <v>41822634</v>
      </c>
      <c r="M463" s="4">
        <v>41822634</v>
      </c>
      <c r="N463" s="4">
        <v>41822634</v>
      </c>
      <c r="O463" s="4">
        <v>41822634</v>
      </c>
      <c r="P463" s="4">
        <v>0</v>
      </c>
      <c r="Q463" s="5">
        <v>-23187568</v>
      </c>
      <c r="R463" s="5">
        <v>5898581</v>
      </c>
      <c r="S463" s="5">
        <v>41822634</v>
      </c>
      <c r="T463" s="5">
        <v>0</v>
      </c>
      <c r="U463" s="6">
        <f t="shared" si="83"/>
        <v>0</v>
      </c>
      <c r="V463" s="6">
        <f t="shared" si="84"/>
        <v>0</v>
      </c>
      <c r="W463" s="6">
        <f t="shared" si="85"/>
        <v>0</v>
      </c>
    </row>
    <row r="464" spans="1:23" s="19" customFormat="1" outlineLevel="1">
      <c r="A464" s="14" t="s">
        <v>1407</v>
      </c>
      <c r="B464" s="15"/>
      <c r="C464" s="8"/>
      <c r="D464" s="15"/>
      <c r="E464" s="16">
        <f t="shared" ref="E464:S464" si="100">SUBTOTAL(9,E456:E463)</f>
        <v>1409633286</v>
      </c>
      <c r="F464" s="16">
        <f t="shared" si="100"/>
        <v>0</v>
      </c>
      <c r="G464" s="16">
        <f t="shared" si="100"/>
        <v>0</v>
      </c>
      <c r="H464" s="16">
        <f t="shared" si="100"/>
        <v>252629421</v>
      </c>
      <c r="I464" s="16">
        <f t="shared" si="100"/>
        <v>13034464</v>
      </c>
      <c r="J464" s="16">
        <f t="shared" si="100"/>
        <v>199633380</v>
      </c>
      <c r="K464" s="16">
        <f t="shared" si="100"/>
        <v>1475663791</v>
      </c>
      <c r="L464" s="16">
        <f t="shared" si="100"/>
        <v>1475663791</v>
      </c>
      <c r="M464" s="16">
        <f t="shared" si="100"/>
        <v>1475663791</v>
      </c>
      <c r="N464" s="16">
        <f t="shared" si="100"/>
        <v>1475663791</v>
      </c>
      <c r="O464" s="16">
        <f t="shared" si="100"/>
        <v>1475456302</v>
      </c>
      <c r="P464" s="16">
        <f t="shared" si="100"/>
        <v>0</v>
      </c>
      <c r="Q464" s="17">
        <f t="shared" si="100"/>
        <v>255906256</v>
      </c>
      <c r="R464" s="17">
        <f t="shared" si="100"/>
        <v>1396866812</v>
      </c>
      <c r="S464" s="17">
        <f t="shared" si="100"/>
        <v>1475663791</v>
      </c>
      <c r="T464" s="17"/>
      <c r="U464" s="18"/>
      <c r="V464" s="18"/>
      <c r="W464" s="18">
        <f>SUBTOTAL(9,W456:W463)</f>
        <v>0</v>
      </c>
    </row>
    <row r="465" spans="1:23" outlineLevel="2">
      <c r="A465" s="2" t="s">
        <v>450</v>
      </c>
      <c r="B465" s="1" t="s">
        <v>413</v>
      </c>
      <c r="C465" s="3"/>
      <c r="D465" s="1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U465" s="6">
        <f t="shared" si="83"/>
        <v>0</v>
      </c>
      <c r="V465" s="6">
        <f t="shared" si="84"/>
        <v>0</v>
      </c>
      <c r="W465" s="6">
        <f t="shared" si="85"/>
        <v>0</v>
      </c>
    </row>
    <row r="466" spans="1:23" ht="22.5" outlineLevel="2">
      <c r="A466" s="2" t="s">
        <v>450</v>
      </c>
      <c r="B466" s="1" t="s">
        <v>413</v>
      </c>
      <c r="C466" s="3">
        <v>4460</v>
      </c>
      <c r="D466" s="1" t="s">
        <v>414</v>
      </c>
      <c r="E466" s="4">
        <v>1000</v>
      </c>
      <c r="F466" s="4">
        <v>0</v>
      </c>
      <c r="G466" s="4">
        <v>0</v>
      </c>
      <c r="H466" s="4">
        <v>54135985</v>
      </c>
      <c r="I466" s="4">
        <v>0</v>
      </c>
      <c r="J466" s="4">
        <v>1000</v>
      </c>
      <c r="K466" s="4">
        <v>54135985</v>
      </c>
      <c r="L466" s="4">
        <v>53822591</v>
      </c>
      <c r="M466" s="4">
        <v>53822591</v>
      </c>
      <c r="N466" s="4">
        <v>52967681</v>
      </c>
      <c r="O466" s="4">
        <v>0</v>
      </c>
      <c r="P466" s="4">
        <v>313394</v>
      </c>
      <c r="Q466" s="5">
        <v>54134985</v>
      </c>
      <c r="R466" s="5">
        <v>52967681</v>
      </c>
      <c r="S466" s="5">
        <v>54135985</v>
      </c>
      <c r="T466" s="5">
        <v>0</v>
      </c>
      <c r="U466" s="6">
        <f t="shared" si="83"/>
        <v>313394</v>
      </c>
      <c r="V466" s="6">
        <f t="shared" si="84"/>
        <v>313394</v>
      </c>
      <c r="W466" s="6">
        <f t="shared" si="85"/>
        <v>854910</v>
      </c>
    </row>
    <row r="467" spans="1:23" outlineLevel="2">
      <c r="A467" s="2" t="s">
        <v>450</v>
      </c>
      <c r="B467" s="1" t="s">
        <v>413</v>
      </c>
      <c r="C467" s="3">
        <v>4462</v>
      </c>
      <c r="D467" s="1" t="s">
        <v>294</v>
      </c>
      <c r="E467" s="4">
        <v>1000</v>
      </c>
      <c r="F467" s="4">
        <v>0</v>
      </c>
      <c r="G467" s="4">
        <v>0</v>
      </c>
      <c r="H467" s="4">
        <v>0</v>
      </c>
      <c r="I467" s="4">
        <v>0</v>
      </c>
      <c r="J467" s="4">
        <v>1000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5">
        <v>-1000</v>
      </c>
      <c r="R467" s="5">
        <v>0</v>
      </c>
      <c r="S467" s="5">
        <v>0</v>
      </c>
      <c r="T467" s="5">
        <v>0</v>
      </c>
      <c r="U467" s="6">
        <f t="shared" si="83"/>
        <v>0</v>
      </c>
      <c r="V467" s="6">
        <f t="shared" si="84"/>
        <v>0</v>
      </c>
      <c r="W467" s="6">
        <f t="shared" si="85"/>
        <v>0</v>
      </c>
    </row>
    <row r="468" spans="1:23" s="19" customFormat="1" outlineLevel="1">
      <c r="A468" s="14" t="s">
        <v>1408</v>
      </c>
      <c r="B468" s="15"/>
      <c r="C468" s="8"/>
      <c r="D468" s="15"/>
      <c r="E468" s="16">
        <f t="shared" ref="E468:S468" si="101">SUBTOTAL(9,E465:E467)</f>
        <v>2000</v>
      </c>
      <c r="F468" s="16">
        <f t="shared" si="101"/>
        <v>0</v>
      </c>
      <c r="G468" s="16">
        <f t="shared" si="101"/>
        <v>0</v>
      </c>
      <c r="H468" s="16">
        <f t="shared" si="101"/>
        <v>54135985</v>
      </c>
      <c r="I468" s="16">
        <f t="shared" si="101"/>
        <v>0</v>
      </c>
      <c r="J468" s="16">
        <f t="shared" si="101"/>
        <v>2000</v>
      </c>
      <c r="K468" s="16">
        <f t="shared" si="101"/>
        <v>54135985</v>
      </c>
      <c r="L468" s="16">
        <f t="shared" si="101"/>
        <v>53822591</v>
      </c>
      <c r="M468" s="16">
        <f t="shared" si="101"/>
        <v>53822591</v>
      </c>
      <c r="N468" s="16">
        <f t="shared" si="101"/>
        <v>52967681</v>
      </c>
      <c r="O468" s="16">
        <f t="shared" si="101"/>
        <v>0</v>
      </c>
      <c r="P468" s="16">
        <f t="shared" si="101"/>
        <v>313394</v>
      </c>
      <c r="Q468" s="17">
        <f t="shared" si="101"/>
        <v>54133985</v>
      </c>
      <c r="R468" s="17">
        <f t="shared" si="101"/>
        <v>52967681</v>
      </c>
      <c r="S468" s="17">
        <f t="shared" si="101"/>
        <v>54135985</v>
      </c>
      <c r="T468" s="17"/>
      <c r="U468" s="18"/>
      <c r="V468" s="18"/>
      <c r="W468" s="18">
        <f>SUBTOTAL(9,W465:W467)</f>
        <v>854910</v>
      </c>
    </row>
    <row r="469" spans="1:23" outlineLevel="2">
      <c r="A469" s="2" t="s">
        <v>451</v>
      </c>
      <c r="B469" s="1" t="s">
        <v>416</v>
      </c>
      <c r="C469" s="3"/>
      <c r="D469" s="1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U469" s="6">
        <f t="shared" si="83"/>
        <v>0</v>
      </c>
      <c r="V469" s="6">
        <f t="shared" si="84"/>
        <v>0</v>
      </c>
      <c r="W469" s="6">
        <f t="shared" si="85"/>
        <v>0</v>
      </c>
    </row>
    <row r="470" spans="1:23" outlineLevel="1">
      <c r="A470" s="14" t="s">
        <v>1409</v>
      </c>
      <c r="B470" s="1"/>
      <c r="C470" s="3"/>
      <c r="D470" s="1"/>
      <c r="E470" s="4">
        <f t="shared" ref="E470:S470" si="102">SUBTOTAL(9,E469:E469)</f>
        <v>0</v>
      </c>
      <c r="F470" s="4">
        <f t="shared" si="102"/>
        <v>0</v>
      </c>
      <c r="G470" s="4">
        <f t="shared" si="102"/>
        <v>0</v>
      </c>
      <c r="H470" s="4">
        <f t="shared" si="102"/>
        <v>0</v>
      </c>
      <c r="I470" s="4">
        <f t="shared" si="102"/>
        <v>0</v>
      </c>
      <c r="J470" s="4">
        <f t="shared" si="102"/>
        <v>0</v>
      </c>
      <c r="K470" s="4">
        <f t="shared" si="102"/>
        <v>0</v>
      </c>
      <c r="L470" s="4">
        <f t="shared" si="102"/>
        <v>0</v>
      </c>
      <c r="M470" s="4">
        <f t="shared" si="102"/>
        <v>0</v>
      </c>
      <c r="N470" s="4">
        <f t="shared" si="102"/>
        <v>0</v>
      </c>
      <c r="O470" s="4">
        <f t="shared" si="102"/>
        <v>0</v>
      </c>
      <c r="P470" s="4">
        <f t="shared" si="102"/>
        <v>0</v>
      </c>
      <c r="Q470" s="5">
        <f t="shared" si="102"/>
        <v>0</v>
      </c>
      <c r="R470" s="5">
        <f t="shared" si="102"/>
        <v>0</v>
      </c>
      <c r="S470" s="5">
        <f t="shared" si="102"/>
        <v>0</v>
      </c>
      <c r="U470" s="6"/>
      <c r="V470" s="6"/>
      <c r="W470" s="6">
        <f>SUBTOTAL(9,W469:W469)</f>
        <v>0</v>
      </c>
    </row>
    <row r="471" spans="1:23" outlineLevel="2">
      <c r="A471" s="2" t="s">
        <v>452</v>
      </c>
      <c r="B471" s="1" t="s">
        <v>418</v>
      </c>
      <c r="C471" s="3"/>
      <c r="D471" s="1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U471" s="6">
        <f t="shared" si="83"/>
        <v>0</v>
      </c>
      <c r="V471" s="6">
        <f t="shared" si="84"/>
        <v>0</v>
      </c>
      <c r="W471" s="6">
        <f t="shared" si="85"/>
        <v>0</v>
      </c>
    </row>
    <row r="472" spans="1:23" outlineLevel="2">
      <c r="A472" s="2" t="s">
        <v>452</v>
      </c>
      <c r="B472" s="1" t="s">
        <v>418</v>
      </c>
      <c r="C472" s="3">
        <v>4464</v>
      </c>
      <c r="D472" s="1" t="s">
        <v>419</v>
      </c>
      <c r="E472" s="4">
        <v>422940000</v>
      </c>
      <c r="F472" s="4">
        <v>0</v>
      </c>
      <c r="G472" s="4">
        <v>0</v>
      </c>
      <c r="H472" s="4">
        <v>10119611</v>
      </c>
      <c r="I472" s="4">
        <v>0</v>
      </c>
      <c r="J472" s="4">
        <v>1414709</v>
      </c>
      <c r="K472" s="4">
        <v>431644902</v>
      </c>
      <c r="L472" s="4">
        <v>431644902</v>
      </c>
      <c r="M472" s="4">
        <v>431644902</v>
      </c>
      <c r="N472" s="4">
        <v>431456302</v>
      </c>
      <c r="O472" s="4">
        <v>431183002</v>
      </c>
      <c r="P472" s="4">
        <v>0</v>
      </c>
      <c r="Q472" s="5">
        <v>57686724</v>
      </c>
      <c r="R472" s="5">
        <v>73081220</v>
      </c>
      <c r="S472" s="5">
        <v>431644902</v>
      </c>
      <c r="T472" s="5">
        <v>0</v>
      </c>
      <c r="U472" s="6">
        <f t="shared" si="83"/>
        <v>0</v>
      </c>
      <c r="V472" s="6">
        <f t="shared" si="84"/>
        <v>0</v>
      </c>
      <c r="W472" s="6">
        <f t="shared" si="85"/>
        <v>188600</v>
      </c>
    </row>
    <row r="473" spans="1:23" s="19" customFormat="1" outlineLevel="1">
      <c r="A473" s="14" t="s">
        <v>1410</v>
      </c>
      <c r="B473" s="15"/>
      <c r="C473" s="8"/>
      <c r="D473" s="15"/>
      <c r="E473" s="16">
        <f t="shared" ref="E473:S473" si="103">SUBTOTAL(9,E471:E472)</f>
        <v>422940000</v>
      </c>
      <c r="F473" s="16">
        <f t="shared" si="103"/>
        <v>0</v>
      </c>
      <c r="G473" s="16">
        <f t="shared" si="103"/>
        <v>0</v>
      </c>
      <c r="H473" s="16">
        <f t="shared" si="103"/>
        <v>10119611</v>
      </c>
      <c r="I473" s="16">
        <f t="shared" si="103"/>
        <v>0</v>
      </c>
      <c r="J473" s="16">
        <f t="shared" si="103"/>
        <v>1414709</v>
      </c>
      <c r="K473" s="16">
        <f t="shared" si="103"/>
        <v>431644902</v>
      </c>
      <c r="L473" s="16">
        <f t="shared" si="103"/>
        <v>431644902</v>
      </c>
      <c r="M473" s="16">
        <f t="shared" si="103"/>
        <v>431644902</v>
      </c>
      <c r="N473" s="16">
        <f t="shared" si="103"/>
        <v>431456302</v>
      </c>
      <c r="O473" s="16">
        <f t="shared" si="103"/>
        <v>431183002</v>
      </c>
      <c r="P473" s="16">
        <f t="shared" si="103"/>
        <v>0</v>
      </c>
      <c r="Q473" s="17">
        <f t="shared" si="103"/>
        <v>57686724</v>
      </c>
      <c r="R473" s="17">
        <f t="shared" si="103"/>
        <v>73081220</v>
      </c>
      <c r="S473" s="17">
        <f t="shared" si="103"/>
        <v>431644902</v>
      </c>
      <c r="T473" s="17"/>
      <c r="U473" s="18"/>
      <c r="V473" s="18"/>
      <c r="W473" s="18">
        <f>SUBTOTAL(9,W471:W472)</f>
        <v>188600</v>
      </c>
    </row>
    <row r="474" spans="1:23" outlineLevel="2">
      <c r="A474" s="2" t="s">
        <v>453</v>
      </c>
      <c r="B474" s="1" t="s">
        <v>454</v>
      </c>
      <c r="C474" s="3"/>
      <c r="D474" s="1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U474" s="6">
        <f t="shared" si="83"/>
        <v>0</v>
      </c>
      <c r="V474" s="6">
        <f t="shared" si="84"/>
        <v>0</v>
      </c>
      <c r="W474" s="6">
        <f t="shared" si="85"/>
        <v>0</v>
      </c>
    </row>
    <row r="475" spans="1:23" outlineLevel="2">
      <c r="A475" s="2" t="s">
        <v>453</v>
      </c>
      <c r="B475" s="1" t="s">
        <v>454</v>
      </c>
      <c r="C475" s="3">
        <v>4466</v>
      </c>
      <c r="D475" s="1" t="s">
        <v>422</v>
      </c>
      <c r="E475" s="4">
        <v>52444560</v>
      </c>
      <c r="F475" s="4">
        <v>0</v>
      </c>
      <c r="G475" s="4">
        <v>0</v>
      </c>
      <c r="H475" s="4">
        <v>1676429</v>
      </c>
      <c r="I475" s="4">
        <v>0</v>
      </c>
      <c r="J475" s="4">
        <v>176839</v>
      </c>
      <c r="K475" s="4">
        <v>53944150</v>
      </c>
      <c r="L475" s="4">
        <v>53944150</v>
      </c>
      <c r="M475" s="4">
        <v>53944150</v>
      </c>
      <c r="N475" s="4">
        <v>53920550</v>
      </c>
      <c r="O475" s="4">
        <v>53886350</v>
      </c>
      <c r="P475" s="4">
        <v>0</v>
      </c>
      <c r="Q475" s="5">
        <v>8391297</v>
      </c>
      <c r="R475" s="5">
        <v>9135140</v>
      </c>
      <c r="S475" s="5">
        <v>53944150</v>
      </c>
      <c r="T475" s="5">
        <v>0</v>
      </c>
      <c r="U475" s="6">
        <f t="shared" si="83"/>
        <v>0</v>
      </c>
      <c r="V475" s="6">
        <f t="shared" si="84"/>
        <v>0</v>
      </c>
      <c r="W475" s="6">
        <f t="shared" si="85"/>
        <v>23600</v>
      </c>
    </row>
    <row r="476" spans="1:23" outlineLevel="2">
      <c r="A476" s="2" t="s">
        <v>453</v>
      </c>
      <c r="B476" s="1" t="s">
        <v>454</v>
      </c>
      <c r="C476" s="3">
        <v>4468</v>
      </c>
      <c r="D476" s="1" t="s">
        <v>423</v>
      </c>
      <c r="E476" s="4">
        <v>312975600</v>
      </c>
      <c r="F476" s="4">
        <v>0</v>
      </c>
      <c r="G476" s="4">
        <v>0</v>
      </c>
      <c r="H476" s="4">
        <v>11803334</v>
      </c>
      <c r="I476" s="4">
        <v>0</v>
      </c>
      <c r="J476" s="4">
        <v>1061032</v>
      </c>
      <c r="K476" s="4">
        <v>323717902</v>
      </c>
      <c r="L476" s="4">
        <v>323717902</v>
      </c>
      <c r="M476" s="4">
        <v>323717902</v>
      </c>
      <c r="N476" s="4">
        <v>323576302</v>
      </c>
      <c r="O476" s="4">
        <v>323371502</v>
      </c>
      <c r="P476" s="4">
        <v>0</v>
      </c>
      <c r="Q476" s="5">
        <v>54653502</v>
      </c>
      <c r="R476" s="5">
        <v>54810640</v>
      </c>
      <c r="S476" s="5">
        <v>323717902</v>
      </c>
      <c r="T476" s="5">
        <v>0</v>
      </c>
      <c r="U476" s="6">
        <f t="shared" si="83"/>
        <v>0</v>
      </c>
      <c r="V476" s="6">
        <f t="shared" si="84"/>
        <v>0</v>
      </c>
      <c r="W476" s="6">
        <f t="shared" si="85"/>
        <v>141600</v>
      </c>
    </row>
    <row r="477" spans="1:23" ht="22.5" outlineLevel="2">
      <c r="A477" s="2" t="s">
        <v>453</v>
      </c>
      <c r="B477" s="1" t="s">
        <v>454</v>
      </c>
      <c r="C477" s="3">
        <v>4470</v>
      </c>
      <c r="D477" s="1" t="s">
        <v>424</v>
      </c>
      <c r="E477" s="4">
        <v>101505600</v>
      </c>
      <c r="F477" s="4">
        <v>0</v>
      </c>
      <c r="G477" s="4">
        <v>0</v>
      </c>
      <c r="H477" s="4">
        <v>6769978</v>
      </c>
      <c r="I477" s="4">
        <v>0</v>
      </c>
      <c r="J477" s="4">
        <v>353677</v>
      </c>
      <c r="K477" s="4">
        <v>107921901</v>
      </c>
      <c r="L477" s="4">
        <v>107921901</v>
      </c>
      <c r="M477" s="4">
        <v>107921901</v>
      </c>
      <c r="N477" s="4">
        <v>107874401</v>
      </c>
      <c r="O477" s="4">
        <v>107806301</v>
      </c>
      <c r="P477" s="4">
        <v>0</v>
      </c>
      <c r="Q477" s="5">
        <v>16916341</v>
      </c>
      <c r="R477" s="5">
        <v>18271980</v>
      </c>
      <c r="S477" s="5">
        <v>107921901</v>
      </c>
      <c r="T477" s="5">
        <v>0</v>
      </c>
      <c r="U477" s="6">
        <f t="shared" si="83"/>
        <v>0</v>
      </c>
      <c r="V477" s="6">
        <f t="shared" si="84"/>
        <v>0</v>
      </c>
      <c r="W477" s="6">
        <f t="shared" si="85"/>
        <v>47500</v>
      </c>
    </row>
    <row r="478" spans="1:23" outlineLevel="2">
      <c r="A478" s="2" t="s">
        <v>453</v>
      </c>
      <c r="B478" s="1" t="s">
        <v>454</v>
      </c>
      <c r="C478" s="3">
        <v>4472</v>
      </c>
      <c r="D478" s="1" t="s">
        <v>425</v>
      </c>
      <c r="E478" s="4">
        <v>50752800</v>
      </c>
      <c r="F478" s="4">
        <v>0</v>
      </c>
      <c r="G478" s="4">
        <v>0</v>
      </c>
      <c r="H478" s="4">
        <v>3368189</v>
      </c>
      <c r="I478" s="4">
        <v>0</v>
      </c>
      <c r="J478" s="4">
        <v>176839</v>
      </c>
      <c r="K478" s="4">
        <v>53944150</v>
      </c>
      <c r="L478" s="4">
        <v>53944150</v>
      </c>
      <c r="M478" s="4">
        <v>53944150</v>
      </c>
      <c r="N478" s="4">
        <v>53920550</v>
      </c>
      <c r="O478" s="4">
        <v>53886350</v>
      </c>
      <c r="P478" s="4">
        <v>0</v>
      </c>
      <c r="Q478" s="5">
        <v>3191350</v>
      </c>
      <c r="R478" s="5">
        <v>9135140</v>
      </c>
      <c r="S478" s="5">
        <v>53944150</v>
      </c>
      <c r="T478" s="5">
        <v>0</v>
      </c>
      <c r="U478" s="6">
        <f t="shared" si="83"/>
        <v>0</v>
      </c>
      <c r="V478" s="6">
        <f t="shared" si="84"/>
        <v>0</v>
      </c>
      <c r="W478" s="6">
        <f t="shared" si="85"/>
        <v>23600</v>
      </c>
    </row>
    <row r="479" spans="1:23" outlineLevel="2">
      <c r="A479" s="2" t="s">
        <v>453</v>
      </c>
      <c r="B479" s="1" t="s">
        <v>454</v>
      </c>
      <c r="C479" s="3">
        <v>4474</v>
      </c>
      <c r="D479" s="1" t="s">
        <v>455</v>
      </c>
      <c r="E479" s="4">
        <v>1102156443</v>
      </c>
      <c r="F479" s="4">
        <v>0</v>
      </c>
      <c r="G479" s="4">
        <v>0</v>
      </c>
      <c r="H479" s="4">
        <v>0</v>
      </c>
      <c r="I479" s="4">
        <v>0</v>
      </c>
      <c r="J479" s="4">
        <v>51488760</v>
      </c>
      <c r="K479" s="4">
        <v>1050667683</v>
      </c>
      <c r="L479" s="4">
        <v>982206386</v>
      </c>
      <c r="M479" s="4">
        <v>982206386</v>
      </c>
      <c r="N479" s="4">
        <v>982206386</v>
      </c>
      <c r="O479" s="4">
        <v>982206386</v>
      </c>
      <c r="P479" s="4">
        <v>68461297</v>
      </c>
      <c r="Q479" s="5">
        <v>-51488760</v>
      </c>
      <c r="R479" s="5">
        <v>204725583</v>
      </c>
      <c r="S479" s="5">
        <v>1050667683</v>
      </c>
      <c r="T479" s="5">
        <v>0</v>
      </c>
      <c r="U479" s="6">
        <f t="shared" ref="U479:U562" si="104">+K479-L479</f>
        <v>68461297</v>
      </c>
      <c r="V479" s="6">
        <f t="shared" ref="V479:V562" si="105">+K479-M479</f>
        <v>68461297</v>
      </c>
      <c r="W479" s="6">
        <f t="shared" ref="W479:W562" si="106">+M479-N479</f>
        <v>0</v>
      </c>
    </row>
    <row r="480" spans="1:23" outlineLevel="2">
      <c r="A480" s="2" t="s">
        <v>453</v>
      </c>
      <c r="B480" s="1" t="s">
        <v>454</v>
      </c>
      <c r="C480" s="3">
        <v>4476</v>
      </c>
      <c r="D480" s="1" t="s">
        <v>456</v>
      </c>
      <c r="E480" s="4">
        <v>1741164687</v>
      </c>
      <c r="F480" s="4">
        <v>0</v>
      </c>
      <c r="G480" s="4">
        <v>0</v>
      </c>
      <c r="H480" s="4">
        <v>0</v>
      </c>
      <c r="I480" s="4">
        <v>0</v>
      </c>
      <c r="J480" s="4">
        <v>829795707</v>
      </c>
      <c r="K480" s="4">
        <v>911368980</v>
      </c>
      <c r="L480" s="4">
        <v>906949525</v>
      </c>
      <c r="M480" s="4">
        <v>906949525</v>
      </c>
      <c r="N480" s="4">
        <v>906949525</v>
      </c>
      <c r="O480" s="4">
        <v>906949525</v>
      </c>
      <c r="P480" s="4">
        <v>4419455</v>
      </c>
      <c r="Q480" s="5">
        <v>139531623</v>
      </c>
      <c r="R480" s="5">
        <v>147803220</v>
      </c>
      <c r="S480" s="5">
        <v>911368980</v>
      </c>
      <c r="T480" s="5">
        <v>0</v>
      </c>
      <c r="U480" s="6">
        <f t="shared" si="104"/>
        <v>4419455</v>
      </c>
      <c r="V480" s="6">
        <f t="shared" si="105"/>
        <v>4419455</v>
      </c>
      <c r="W480" s="6">
        <f t="shared" si="106"/>
        <v>0</v>
      </c>
    </row>
    <row r="481" spans="1:23" s="19" customFormat="1" outlineLevel="1">
      <c r="A481" s="14" t="s">
        <v>1411</v>
      </c>
      <c r="B481" s="15"/>
      <c r="C481" s="8"/>
      <c r="D481" s="15"/>
      <c r="E481" s="16">
        <f t="shared" ref="E481:S481" si="107">SUBTOTAL(9,E474:E480)</f>
        <v>3360999690</v>
      </c>
      <c r="F481" s="16">
        <f t="shared" si="107"/>
        <v>0</v>
      </c>
      <c r="G481" s="16">
        <f t="shared" si="107"/>
        <v>0</v>
      </c>
      <c r="H481" s="16">
        <f t="shared" si="107"/>
        <v>23617930</v>
      </c>
      <c r="I481" s="16">
        <f t="shared" si="107"/>
        <v>0</v>
      </c>
      <c r="J481" s="16">
        <f t="shared" si="107"/>
        <v>883052854</v>
      </c>
      <c r="K481" s="16">
        <f t="shared" si="107"/>
        <v>2501564766</v>
      </c>
      <c r="L481" s="16">
        <f t="shared" si="107"/>
        <v>2428684014</v>
      </c>
      <c r="M481" s="16">
        <f t="shared" si="107"/>
        <v>2428684014</v>
      </c>
      <c r="N481" s="16">
        <f t="shared" si="107"/>
        <v>2428447714</v>
      </c>
      <c r="O481" s="16">
        <f t="shared" si="107"/>
        <v>2428106414</v>
      </c>
      <c r="P481" s="16">
        <f t="shared" si="107"/>
        <v>72880752</v>
      </c>
      <c r="Q481" s="17">
        <f t="shared" si="107"/>
        <v>171195353</v>
      </c>
      <c r="R481" s="17">
        <f t="shared" si="107"/>
        <v>443881703</v>
      </c>
      <c r="S481" s="17">
        <f t="shared" si="107"/>
        <v>2501564766</v>
      </c>
      <c r="T481" s="17"/>
      <c r="U481" s="18"/>
      <c r="V481" s="18"/>
      <c r="W481" s="18">
        <f>SUBTOTAL(9,W474:W480)</f>
        <v>236300</v>
      </c>
    </row>
    <row r="482" spans="1:23" outlineLevel="2">
      <c r="A482" s="2" t="s">
        <v>457</v>
      </c>
      <c r="B482" s="1" t="s">
        <v>429</v>
      </c>
      <c r="C482" s="3"/>
      <c r="D482" s="1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U482" s="6">
        <f t="shared" si="104"/>
        <v>0</v>
      </c>
      <c r="V482" s="6">
        <f t="shared" si="105"/>
        <v>0</v>
      </c>
      <c r="W482" s="6">
        <f t="shared" si="106"/>
        <v>0</v>
      </c>
    </row>
    <row r="483" spans="1:23" outlineLevel="1">
      <c r="A483" s="14" t="s">
        <v>1412</v>
      </c>
      <c r="B483" s="1"/>
      <c r="C483" s="3"/>
      <c r="D483" s="1"/>
      <c r="E483" s="4">
        <f t="shared" ref="E483:S483" si="108">SUBTOTAL(9,E482:E482)</f>
        <v>0</v>
      </c>
      <c r="F483" s="4">
        <f t="shared" si="108"/>
        <v>0</v>
      </c>
      <c r="G483" s="4">
        <f t="shared" si="108"/>
        <v>0</v>
      </c>
      <c r="H483" s="4">
        <f t="shared" si="108"/>
        <v>0</v>
      </c>
      <c r="I483" s="4">
        <f t="shared" si="108"/>
        <v>0</v>
      </c>
      <c r="J483" s="4">
        <f t="shared" si="108"/>
        <v>0</v>
      </c>
      <c r="K483" s="4">
        <f t="shared" si="108"/>
        <v>0</v>
      </c>
      <c r="L483" s="4">
        <f t="shared" si="108"/>
        <v>0</v>
      </c>
      <c r="M483" s="4">
        <f t="shared" si="108"/>
        <v>0</v>
      </c>
      <c r="N483" s="4">
        <f t="shared" si="108"/>
        <v>0</v>
      </c>
      <c r="O483" s="4">
        <f t="shared" si="108"/>
        <v>0</v>
      </c>
      <c r="P483" s="4">
        <f t="shared" si="108"/>
        <v>0</v>
      </c>
      <c r="Q483" s="5">
        <f t="shared" si="108"/>
        <v>0</v>
      </c>
      <c r="R483" s="5">
        <f t="shared" si="108"/>
        <v>0</v>
      </c>
      <c r="S483" s="5">
        <f t="shared" si="108"/>
        <v>0</v>
      </c>
      <c r="U483" s="6"/>
      <c r="V483" s="6"/>
      <c r="W483" s="6">
        <f>SUBTOTAL(9,W482:W482)</f>
        <v>0</v>
      </c>
    </row>
    <row r="484" spans="1:23" outlineLevel="2">
      <c r="A484" s="2" t="s">
        <v>458</v>
      </c>
      <c r="B484" s="1" t="s">
        <v>435</v>
      </c>
      <c r="C484" s="3"/>
      <c r="D484" s="1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U484" s="6">
        <f t="shared" si="104"/>
        <v>0</v>
      </c>
      <c r="V484" s="6">
        <f t="shared" si="105"/>
        <v>0</v>
      </c>
      <c r="W484" s="6">
        <f t="shared" si="106"/>
        <v>0</v>
      </c>
    </row>
    <row r="485" spans="1:23" ht="22.5" outlineLevel="2">
      <c r="A485" s="2" t="s">
        <v>458</v>
      </c>
      <c r="B485" s="1" t="s">
        <v>435</v>
      </c>
      <c r="C485" s="3">
        <v>4477</v>
      </c>
      <c r="D485" s="1" t="s">
        <v>459</v>
      </c>
      <c r="E485" s="4">
        <v>100000000</v>
      </c>
      <c r="F485" s="4">
        <v>0</v>
      </c>
      <c r="G485" s="4">
        <v>0</v>
      </c>
      <c r="H485" s="4">
        <v>0</v>
      </c>
      <c r="I485" s="4">
        <v>140000000</v>
      </c>
      <c r="J485" s="4">
        <v>16000000</v>
      </c>
      <c r="K485" s="4">
        <v>224000000</v>
      </c>
      <c r="L485" s="4">
        <v>224000000</v>
      </c>
      <c r="M485" s="4">
        <v>224000000</v>
      </c>
      <c r="N485" s="4">
        <v>224000000</v>
      </c>
      <c r="O485" s="4">
        <v>224000000</v>
      </c>
      <c r="P485" s="4">
        <v>0</v>
      </c>
      <c r="Q485" s="5">
        <v>156200000</v>
      </c>
      <c r="R485" s="5">
        <v>224000000</v>
      </c>
      <c r="S485" s="5">
        <v>224000000</v>
      </c>
      <c r="T485" s="5">
        <v>0</v>
      </c>
      <c r="U485" s="6">
        <f t="shared" si="104"/>
        <v>0</v>
      </c>
      <c r="V485" s="6">
        <f t="shared" si="105"/>
        <v>0</v>
      </c>
      <c r="W485" s="6">
        <f t="shared" si="106"/>
        <v>0</v>
      </c>
    </row>
    <row r="486" spans="1:23" outlineLevel="2">
      <c r="A486" s="2" t="s">
        <v>458</v>
      </c>
      <c r="B486" s="1" t="s">
        <v>435</v>
      </c>
      <c r="C486" s="3">
        <v>4478</v>
      </c>
      <c r="D486" s="1" t="s">
        <v>438</v>
      </c>
      <c r="E486" s="4">
        <v>105000000</v>
      </c>
      <c r="F486" s="4">
        <v>0</v>
      </c>
      <c r="G486" s="4">
        <v>0</v>
      </c>
      <c r="H486" s="4">
        <v>0</v>
      </c>
      <c r="I486" s="4">
        <v>50000000</v>
      </c>
      <c r="J486" s="4">
        <v>92387277</v>
      </c>
      <c r="K486" s="4">
        <v>62612723</v>
      </c>
      <c r="L486" s="4">
        <v>33298517</v>
      </c>
      <c r="M486" s="4">
        <v>33298517</v>
      </c>
      <c r="N486" s="4">
        <v>32725326</v>
      </c>
      <c r="O486" s="4">
        <v>12615331</v>
      </c>
      <c r="P486" s="4">
        <v>29314206</v>
      </c>
      <c r="Q486" s="5">
        <v>-22637277</v>
      </c>
      <c r="R486" s="5">
        <v>20392780</v>
      </c>
      <c r="S486" s="5">
        <v>62612723</v>
      </c>
      <c r="T486" s="5">
        <v>0</v>
      </c>
      <c r="U486" s="6">
        <f t="shared" si="104"/>
        <v>29314206</v>
      </c>
      <c r="V486" s="6">
        <f t="shared" si="105"/>
        <v>29314206</v>
      </c>
      <c r="W486" s="6">
        <f t="shared" si="106"/>
        <v>573191</v>
      </c>
    </row>
    <row r="487" spans="1:23" s="19" customFormat="1" outlineLevel="1">
      <c r="A487" s="14" t="s">
        <v>1413</v>
      </c>
      <c r="B487" s="15"/>
      <c r="C487" s="8"/>
      <c r="D487" s="15"/>
      <c r="E487" s="16">
        <f t="shared" ref="E487:S487" si="109">SUBTOTAL(9,E484:E486)</f>
        <v>205000000</v>
      </c>
      <c r="F487" s="16">
        <f t="shared" si="109"/>
        <v>0</v>
      </c>
      <c r="G487" s="16">
        <f t="shared" si="109"/>
        <v>0</v>
      </c>
      <c r="H487" s="16">
        <f t="shared" si="109"/>
        <v>0</v>
      </c>
      <c r="I487" s="16">
        <f t="shared" si="109"/>
        <v>190000000</v>
      </c>
      <c r="J487" s="16">
        <f t="shared" si="109"/>
        <v>108387277</v>
      </c>
      <c r="K487" s="16">
        <f t="shared" si="109"/>
        <v>286612723</v>
      </c>
      <c r="L487" s="16">
        <f t="shared" si="109"/>
        <v>257298517</v>
      </c>
      <c r="M487" s="16">
        <f t="shared" si="109"/>
        <v>257298517</v>
      </c>
      <c r="N487" s="16">
        <f t="shared" si="109"/>
        <v>256725326</v>
      </c>
      <c r="O487" s="16">
        <f t="shared" si="109"/>
        <v>236615331</v>
      </c>
      <c r="P487" s="16">
        <f t="shared" si="109"/>
        <v>29314206</v>
      </c>
      <c r="Q487" s="17">
        <f t="shared" si="109"/>
        <v>133562723</v>
      </c>
      <c r="R487" s="17">
        <f t="shared" si="109"/>
        <v>244392780</v>
      </c>
      <c r="S487" s="17">
        <f t="shared" si="109"/>
        <v>286612723</v>
      </c>
      <c r="T487" s="17"/>
      <c r="U487" s="18"/>
      <c r="V487" s="18"/>
      <c r="W487" s="18">
        <f>SUBTOTAL(9,W484:W486)</f>
        <v>573191</v>
      </c>
    </row>
    <row r="488" spans="1:23" outlineLevel="2">
      <c r="A488" s="2" t="s">
        <v>460</v>
      </c>
      <c r="B488" s="1" t="s">
        <v>442</v>
      </c>
      <c r="C488" s="3"/>
      <c r="D488" s="1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U488" s="6">
        <f t="shared" si="104"/>
        <v>0</v>
      </c>
      <c r="V488" s="6">
        <f t="shared" si="105"/>
        <v>0</v>
      </c>
      <c r="W488" s="6">
        <f t="shared" si="106"/>
        <v>0</v>
      </c>
    </row>
    <row r="489" spans="1:23" outlineLevel="2">
      <c r="A489" s="2" t="s">
        <v>460</v>
      </c>
      <c r="B489" s="1" t="s">
        <v>442</v>
      </c>
      <c r="C489" s="3">
        <v>4480</v>
      </c>
      <c r="D489" s="1" t="s">
        <v>188</v>
      </c>
      <c r="E489" s="4">
        <v>84000000</v>
      </c>
      <c r="F489" s="4">
        <v>0</v>
      </c>
      <c r="G489" s="4">
        <v>0</v>
      </c>
      <c r="H489" s="4">
        <v>0</v>
      </c>
      <c r="I489" s="4">
        <v>0</v>
      </c>
      <c r="J489" s="4">
        <v>84000000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5">
        <v>-26881369</v>
      </c>
      <c r="R489" s="5">
        <v>0</v>
      </c>
      <c r="S489" s="5">
        <v>0</v>
      </c>
      <c r="T489" s="5">
        <v>0</v>
      </c>
      <c r="U489" s="6">
        <f t="shared" si="104"/>
        <v>0</v>
      </c>
      <c r="V489" s="6">
        <f t="shared" si="105"/>
        <v>0</v>
      </c>
      <c r="W489" s="6">
        <f t="shared" si="106"/>
        <v>0</v>
      </c>
    </row>
    <row r="490" spans="1:23" s="19" customFormat="1" outlineLevel="1">
      <c r="A490" s="14" t="s">
        <v>1414</v>
      </c>
      <c r="B490" s="15"/>
      <c r="C490" s="8"/>
      <c r="D490" s="15"/>
      <c r="E490" s="16">
        <f t="shared" ref="E490:S490" si="110">SUBTOTAL(9,E488:E489)</f>
        <v>84000000</v>
      </c>
      <c r="F490" s="16">
        <f t="shared" si="110"/>
        <v>0</v>
      </c>
      <c r="G490" s="16">
        <f t="shared" si="110"/>
        <v>0</v>
      </c>
      <c r="H490" s="16">
        <f t="shared" si="110"/>
        <v>0</v>
      </c>
      <c r="I490" s="16">
        <f t="shared" si="110"/>
        <v>0</v>
      </c>
      <c r="J490" s="16">
        <f t="shared" si="110"/>
        <v>84000000</v>
      </c>
      <c r="K490" s="16">
        <f t="shared" si="110"/>
        <v>0</v>
      </c>
      <c r="L490" s="16">
        <f t="shared" si="110"/>
        <v>0</v>
      </c>
      <c r="M490" s="16">
        <f t="shared" si="110"/>
        <v>0</v>
      </c>
      <c r="N490" s="16">
        <f t="shared" si="110"/>
        <v>0</v>
      </c>
      <c r="O490" s="16">
        <f t="shared" si="110"/>
        <v>0</v>
      </c>
      <c r="P490" s="16">
        <f t="shared" si="110"/>
        <v>0</v>
      </c>
      <c r="Q490" s="17">
        <f t="shared" si="110"/>
        <v>-26881369</v>
      </c>
      <c r="R490" s="17">
        <f t="shared" si="110"/>
        <v>0</v>
      </c>
      <c r="S490" s="17">
        <f t="shared" si="110"/>
        <v>0</v>
      </c>
      <c r="T490" s="17"/>
      <c r="U490" s="18"/>
      <c r="V490" s="18"/>
      <c r="W490" s="18">
        <f>SUBTOTAL(9,W488:W489)</f>
        <v>0</v>
      </c>
    </row>
    <row r="491" spans="1:23" outlineLevel="2">
      <c r="A491" s="2" t="s">
        <v>461</v>
      </c>
      <c r="B491" s="1" t="s">
        <v>462</v>
      </c>
      <c r="C491" s="3"/>
      <c r="D491" s="1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U491" s="6">
        <f t="shared" si="104"/>
        <v>0</v>
      </c>
      <c r="V491" s="6">
        <f t="shared" si="105"/>
        <v>0</v>
      </c>
      <c r="W491" s="6">
        <f t="shared" si="106"/>
        <v>0</v>
      </c>
    </row>
    <row r="492" spans="1:23" outlineLevel="1">
      <c r="A492" s="14" t="s">
        <v>1415</v>
      </c>
      <c r="B492" s="1"/>
      <c r="C492" s="3"/>
      <c r="D492" s="1"/>
      <c r="E492" s="4">
        <f t="shared" ref="E492:S492" si="111">SUBTOTAL(9,E491:E491)</f>
        <v>0</v>
      </c>
      <c r="F492" s="4">
        <f t="shared" si="111"/>
        <v>0</v>
      </c>
      <c r="G492" s="4">
        <f t="shared" si="111"/>
        <v>0</v>
      </c>
      <c r="H492" s="4">
        <f t="shared" si="111"/>
        <v>0</v>
      </c>
      <c r="I492" s="4">
        <f t="shared" si="111"/>
        <v>0</v>
      </c>
      <c r="J492" s="4">
        <f t="shared" si="111"/>
        <v>0</v>
      </c>
      <c r="K492" s="4">
        <f t="shared" si="111"/>
        <v>0</v>
      </c>
      <c r="L492" s="4">
        <f t="shared" si="111"/>
        <v>0</v>
      </c>
      <c r="M492" s="4">
        <f t="shared" si="111"/>
        <v>0</v>
      </c>
      <c r="N492" s="4">
        <f t="shared" si="111"/>
        <v>0</v>
      </c>
      <c r="O492" s="4">
        <f t="shared" si="111"/>
        <v>0</v>
      </c>
      <c r="P492" s="4">
        <f t="shared" si="111"/>
        <v>0</v>
      </c>
      <c r="Q492" s="5">
        <f t="shared" si="111"/>
        <v>0</v>
      </c>
      <c r="R492" s="5">
        <f t="shared" si="111"/>
        <v>0</v>
      </c>
      <c r="S492" s="5">
        <f t="shared" si="111"/>
        <v>0</v>
      </c>
      <c r="U492" s="6"/>
      <c r="V492" s="6"/>
      <c r="W492" s="6">
        <f>SUBTOTAL(9,W491:W491)</f>
        <v>0</v>
      </c>
    </row>
    <row r="493" spans="1:23" outlineLevel="2">
      <c r="A493" s="2" t="s">
        <v>463</v>
      </c>
      <c r="B493" s="1" t="s">
        <v>393</v>
      </c>
      <c r="C493" s="3"/>
      <c r="D493" s="1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U493" s="6">
        <f t="shared" si="104"/>
        <v>0</v>
      </c>
      <c r="V493" s="6">
        <f t="shared" si="105"/>
        <v>0</v>
      </c>
      <c r="W493" s="6">
        <f t="shared" si="106"/>
        <v>0</v>
      </c>
    </row>
    <row r="494" spans="1:23" outlineLevel="1">
      <c r="A494" s="14" t="s">
        <v>1416</v>
      </c>
      <c r="B494" s="1"/>
      <c r="C494" s="3"/>
      <c r="D494" s="1"/>
      <c r="E494" s="4">
        <f t="shared" ref="E494:S494" si="112">SUBTOTAL(9,E493:E493)</f>
        <v>0</v>
      </c>
      <c r="F494" s="4">
        <f t="shared" si="112"/>
        <v>0</v>
      </c>
      <c r="G494" s="4">
        <f t="shared" si="112"/>
        <v>0</v>
      </c>
      <c r="H494" s="4">
        <f t="shared" si="112"/>
        <v>0</v>
      </c>
      <c r="I494" s="4">
        <f t="shared" si="112"/>
        <v>0</v>
      </c>
      <c r="J494" s="4">
        <f t="shared" si="112"/>
        <v>0</v>
      </c>
      <c r="K494" s="4">
        <f t="shared" si="112"/>
        <v>0</v>
      </c>
      <c r="L494" s="4">
        <f t="shared" si="112"/>
        <v>0</v>
      </c>
      <c r="M494" s="4">
        <f t="shared" si="112"/>
        <v>0</v>
      </c>
      <c r="N494" s="4">
        <f t="shared" si="112"/>
        <v>0</v>
      </c>
      <c r="O494" s="4">
        <f t="shared" si="112"/>
        <v>0</v>
      </c>
      <c r="P494" s="4">
        <f t="shared" si="112"/>
        <v>0</v>
      </c>
      <c r="Q494" s="5">
        <f t="shared" si="112"/>
        <v>0</v>
      </c>
      <c r="R494" s="5">
        <f t="shared" si="112"/>
        <v>0</v>
      </c>
      <c r="S494" s="5">
        <f t="shared" si="112"/>
        <v>0</v>
      </c>
      <c r="U494" s="6"/>
      <c r="V494" s="6"/>
      <c r="W494" s="6">
        <f>SUBTOTAL(9,W493:W493)</f>
        <v>0</v>
      </c>
    </row>
    <row r="495" spans="1:23" outlineLevel="2">
      <c r="A495" s="2" t="s">
        <v>464</v>
      </c>
      <c r="B495" s="1" t="s">
        <v>395</v>
      </c>
      <c r="C495" s="3"/>
      <c r="D495" s="1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U495" s="6">
        <f t="shared" si="104"/>
        <v>0</v>
      </c>
      <c r="V495" s="6">
        <f t="shared" si="105"/>
        <v>0</v>
      </c>
      <c r="W495" s="6">
        <f t="shared" si="106"/>
        <v>0</v>
      </c>
    </row>
    <row r="496" spans="1:23" outlineLevel="1">
      <c r="A496" s="14" t="s">
        <v>1417</v>
      </c>
      <c r="B496" s="1"/>
      <c r="C496" s="3"/>
      <c r="D496" s="1"/>
      <c r="E496" s="4">
        <f t="shared" ref="E496:S496" si="113">SUBTOTAL(9,E495:E495)</f>
        <v>0</v>
      </c>
      <c r="F496" s="4">
        <f t="shared" si="113"/>
        <v>0</v>
      </c>
      <c r="G496" s="4">
        <f t="shared" si="113"/>
        <v>0</v>
      </c>
      <c r="H496" s="4">
        <f t="shared" si="113"/>
        <v>0</v>
      </c>
      <c r="I496" s="4">
        <f t="shared" si="113"/>
        <v>0</v>
      </c>
      <c r="J496" s="4">
        <f t="shared" si="113"/>
        <v>0</v>
      </c>
      <c r="K496" s="4">
        <f t="shared" si="113"/>
        <v>0</v>
      </c>
      <c r="L496" s="4">
        <f t="shared" si="113"/>
        <v>0</v>
      </c>
      <c r="M496" s="4">
        <f t="shared" si="113"/>
        <v>0</v>
      </c>
      <c r="N496" s="4">
        <f t="shared" si="113"/>
        <v>0</v>
      </c>
      <c r="O496" s="4">
        <f t="shared" si="113"/>
        <v>0</v>
      </c>
      <c r="P496" s="4">
        <f t="shared" si="113"/>
        <v>0</v>
      </c>
      <c r="Q496" s="5">
        <f t="shared" si="113"/>
        <v>0</v>
      </c>
      <c r="R496" s="5">
        <f t="shared" si="113"/>
        <v>0</v>
      </c>
      <c r="S496" s="5">
        <f t="shared" si="113"/>
        <v>0</v>
      </c>
      <c r="U496" s="6"/>
      <c r="V496" s="6"/>
      <c r="W496" s="6">
        <f>SUBTOTAL(9,W495:W495)</f>
        <v>0</v>
      </c>
    </row>
    <row r="497" spans="1:23" outlineLevel="2">
      <c r="A497" s="2" t="s">
        <v>465</v>
      </c>
      <c r="B497" s="1" t="s">
        <v>397</v>
      </c>
      <c r="C497" s="3"/>
      <c r="D497" s="1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U497" s="6">
        <f t="shared" si="104"/>
        <v>0</v>
      </c>
      <c r="V497" s="6">
        <f t="shared" si="105"/>
        <v>0</v>
      </c>
      <c r="W497" s="6">
        <f t="shared" si="106"/>
        <v>0</v>
      </c>
    </row>
    <row r="498" spans="1:23" outlineLevel="2">
      <c r="A498" s="2" t="s">
        <v>465</v>
      </c>
      <c r="B498" s="1" t="s">
        <v>397</v>
      </c>
      <c r="C498" s="3">
        <v>4490</v>
      </c>
      <c r="D498" s="1" t="s">
        <v>31</v>
      </c>
      <c r="E498" s="4">
        <v>5775000000</v>
      </c>
      <c r="F498" s="4">
        <v>0</v>
      </c>
      <c r="G498" s="4">
        <v>0</v>
      </c>
      <c r="H498" s="4">
        <v>605830649</v>
      </c>
      <c r="I498" s="4">
        <v>0</v>
      </c>
      <c r="J498" s="4">
        <v>16047405</v>
      </c>
      <c r="K498" s="4">
        <v>6364783244</v>
      </c>
      <c r="L498" s="4">
        <v>6364783244</v>
      </c>
      <c r="M498" s="4">
        <v>6364783244</v>
      </c>
      <c r="N498" s="4">
        <v>6364783244</v>
      </c>
      <c r="O498" s="4">
        <v>6364783244</v>
      </c>
      <c r="P498" s="4">
        <v>0</v>
      </c>
      <c r="Q498" s="5">
        <v>525079422</v>
      </c>
      <c r="R498" s="5">
        <v>543952595</v>
      </c>
      <c r="S498" s="5">
        <v>6364783244</v>
      </c>
      <c r="T498" s="5">
        <v>0</v>
      </c>
      <c r="U498" s="6">
        <f t="shared" si="104"/>
        <v>0</v>
      </c>
      <c r="V498" s="6">
        <f t="shared" si="105"/>
        <v>0</v>
      </c>
      <c r="W498" s="6">
        <f t="shared" si="106"/>
        <v>0</v>
      </c>
    </row>
    <row r="499" spans="1:23" outlineLevel="2">
      <c r="A499" s="2" t="s">
        <v>465</v>
      </c>
      <c r="B499" s="1" t="s">
        <v>397</v>
      </c>
      <c r="C499" s="3">
        <v>4492</v>
      </c>
      <c r="D499" s="1" t="s">
        <v>398</v>
      </c>
      <c r="E499" s="4">
        <v>1000</v>
      </c>
      <c r="F499" s="4">
        <v>0</v>
      </c>
      <c r="G499" s="4">
        <v>0</v>
      </c>
      <c r="H499" s="4">
        <v>0</v>
      </c>
      <c r="I499" s="4">
        <v>0</v>
      </c>
      <c r="J499" s="4">
        <v>1000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5">
        <v>-1000</v>
      </c>
      <c r="R499" s="5">
        <v>0</v>
      </c>
      <c r="S499" s="5">
        <v>0</v>
      </c>
      <c r="T499" s="5">
        <v>0</v>
      </c>
      <c r="U499" s="6">
        <f t="shared" si="104"/>
        <v>0</v>
      </c>
      <c r="V499" s="6">
        <f t="shared" si="105"/>
        <v>0</v>
      </c>
      <c r="W499" s="6">
        <f t="shared" si="106"/>
        <v>0</v>
      </c>
    </row>
    <row r="500" spans="1:23" outlineLevel="2">
      <c r="A500" s="2" t="s">
        <v>465</v>
      </c>
      <c r="B500" s="1" t="s">
        <v>397</v>
      </c>
      <c r="C500" s="3">
        <v>4494</v>
      </c>
      <c r="D500" s="1" t="s">
        <v>466</v>
      </c>
      <c r="E500" s="4">
        <v>10500000</v>
      </c>
      <c r="F500" s="4">
        <v>0</v>
      </c>
      <c r="G500" s="4">
        <v>0</v>
      </c>
      <c r="H500" s="4">
        <v>0</v>
      </c>
      <c r="I500" s="4">
        <v>0</v>
      </c>
      <c r="J500" s="4">
        <v>9804800</v>
      </c>
      <c r="K500" s="4">
        <v>695200</v>
      </c>
      <c r="L500" s="4">
        <v>695200</v>
      </c>
      <c r="M500" s="4">
        <v>695200</v>
      </c>
      <c r="N500" s="4">
        <v>695200</v>
      </c>
      <c r="O500" s="4">
        <v>695200</v>
      </c>
      <c r="P500" s="4">
        <v>0</v>
      </c>
      <c r="Q500" s="5">
        <v>-9804800</v>
      </c>
      <c r="R500" s="5">
        <v>23810</v>
      </c>
      <c r="S500" s="5">
        <v>695200</v>
      </c>
      <c r="T500" s="5">
        <v>0</v>
      </c>
      <c r="U500" s="6">
        <f t="shared" si="104"/>
        <v>0</v>
      </c>
      <c r="V500" s="6">
        <f t="shared" si="105"/>
        <v>0</v>
      </c>
      <c r="W500" s="6">
        <f t="shared" si="106"/>
        <v>0</v>
      </c>
    </row>
    <row r="501" spans="1:23" outlineLevel="2">
      <c r="A501" s="2" t="s">
        <v>465</v>
      </c>
      <c r="B501" s="1" t="s">
        <v>397</v>
      </c>
      <c r="C501" s="3">
        <v>4496</v>
      </c>
      <c r="D501" s="1" t="s">
        <v>399</v>
      </c>
      <c r="E501" s="4">
        <v>63000000</v>
      </c>
      <c r="F501" s="4">
        <v>0</v>
      </c>
      <c r="G501" s="4">
        <v>0</v>
      </c>
      <c r="H501" s="4">
        <v>0</v>
      </c>
      <c r="I501" s="4">
        <v>0</v>
      </c>
      <c r="J501" s="4">
        <v>52594935</v>
      </c>
      <c r="K501" s="4">
        <v>10405065</v>
      </c>
      <c r="L501" s="4">
        <v>10405065</v>
      </c>
      <c r="M501" s="4">
        <v>10405065</v>
      </c>
      <c r="N501" s="4">
        <v>10405065</v>
      </c>
      <c r="O501" s="4">
        <v>10405065</v>
      </c>
      <c r="P501" s="4">
        <v>0</v>
      </c>
      <c r="Q501" s="5">
        <v>-52594935</v>
      </c>
      <c r="R501" s="5">
        <v>725602</v>
      </c>
      <c r="S501" s="5">
        <v>10405065</v>
      </c>
      <c r="T501" s="5">
        <v>0</v>
      </c>
      <c r="U501" s="6">
        <f t="shared" si="104"/>
        <v>0</v>
      </c>
      <c r="V501" s="6">
        <f t="shared" si="105"/>
        <v>0</v>
      </c>
      <c r="W501" s="6">
        <f t="shared" si="106"/>
        <v>0</v>
      </c>
    </row>
    <row r="502" spans="1:23" outlineLevel="2">
      <c r="A502" s="2" t="s">
        <v>465</v>
      </c>
      <c r="B502" s="1" t="s">
        <v>397</v>
      </c>
      <c r="C502" s="3">
        <v>4498</v>
      </c>
      <c r="D502" s="1" t="s">
        <v>467</v>
      </c>
      <c r="E502" s="4">
        <v>255640444</v>
      </c>
      <c r="F502" s="4">
        <v>0</v>
      </c>
      <c r="G502" s="4">
        <v>0</v>
      </c>
      <c r="H502" s="4">
        <v>0</v>
      </c>
      <c r="I502" s="4">
        <v>0</v>
      </c>
      <c r="J502" s="4">
        <v>225613280</v>
      </c>
      <c r="K502" s="4">
        <v>30027164</v>
      </c>
      <c r="L502" s="4">
        <v>30027164</v>
      </c>
      <c r="M502" s="4">
        <v>30027164</v>
      </c>
      <c r="N502" s="4">
        <v>30027164</v>
      </c>
      <c r="O502" s="4">
        <v>30027164</v>
      </c>
      <c r="P502" s="4">
        <v>0</v>
      </c>
      <c r="Q502" s="5">
        <v>-155515304</v>
      </c>
      <c r="R502" s="5">
        <v>443232</v>
      </c>
      <c r="S502" s="5">
        <v>30027164</v>
      </c>
      <c r="T502" s="5">
        <v>0</v>
      </c>
      <c r="U502" s="6">
        <f t="shared" si="104"/>
        <v>0</v>
      </c>
      <c r="V502" s="6">
        <f t="shared" si="105"/>
        <v>0</v>
      </c>
      <c r="W502" s="6">
        <f t="shared" si="106"/>
        <v>0</v>
      </c>
    </row>
    <row r="503" spans="1:23" outlineLevel="2">
      <c r="A503" s="2" t="s">
        <v>465</v>
      </c>
      <c r="B503" s="1" t="s">
        <v>397</v>
      </c>
      <c r="C503" s="3">
        <v>4500</v>
      </c>
      <c r="D503" s="1" t="s">
        <v>468</v>
      </c>
      <c r="E503" s="4">
        <v>5329044</v>
      </c>
      <c r="F503" s="4">
        <v>0</v>
      </c>
      <c r="G503" s="4">
        <v>0</v>
      </c>
      <c r="H503" s="4">
        <v>0</v>
      </c>
      <c r="I503" s="4">
        <v>100000000</v>
      </c>
      <c r="J503" s="4">
        <v>76375100</v>
      </c>
      <c r="K503" s="4">
        <v>28953944</v>
      </c>
      <c r="L503" s="4">
        <v>28953944</v>
      </c>
      <c r="M503" s="4">
        <v>28953944</v>
      </c>
      <c r="N503" s="4">
        <v>28953944</v>
      </c>
      <c r="O503" s="4">
        <v>28953944</v>
      </c>
      <c r="P503" s="4">
        <v>0</v>
      </c>
      <c r="Q503" s="5">
        <v>-26375100</v>
      </c>
      <c r="R503" s="5">
        <v>3531379</v>
      </c>
      <c r="S503" s="5">
        <v>28953944</v>
      </c>
      <c r="T503" s="5">
        <v>0</v>
      </c>
      <c r="U503" s="6">
        <f t="shared" si="104"/>
        <v>0</v>
      </c>
      <c r="V503" s="6">
        <f t="shared" si="105"/>
        <v>0</v>
      </c>
      <c r="W503" s="6">
        <f t="shared" si="106"/>
        <v>0</v>
      </c>
    </row>
    <row r="504" spans="1:23" outlineLevel="2">
      <c r="A504" s="2" t="s">
        <v>465</v>
      </c>
      <c r="B504" s="1" t="s">
        <v>397</v>
      </c>
      <c r="C504" s="3">
        <v>4502</v>
      </c>
      <c r="D504" s="1" t="s">
        <v>469</v>
      </c>
      <c r="E504" s="4">
        <v>647604379</v>
      </c>
      <c r="F504" s="4">
        <v>0</v>
      </c>
      <c r="G504" s="4">
        <v>0</v>
      </c>
      <c r="H504" s="4">
        <v>48089187</v>
      </c>
      <c r="I504" s="4">
        <v>124226198</v>
      </c>
      <c r="J504" s="4">
        <v>2431106</v>
      </c>
      <c r="K504" s="4">
        <v>817488658</v>
      </c>
      <c r="L504" s="4">
        <v>817488658</v>
      </c>
      <c r="M504" s="4">
        <v>817488658</v>
      </c>
      <c r="N504" s="4">
        <v>817488658</v>
      </c>
      <c r="O504" s="4">
        <v>817488658</v>
      </c>
      <c r="P504" s="4">
        <v>0</v>
      </c>
      <c r="Q504" s="5">
        <v>51392870</v>
      </c>
      <c r="R504" s="5">
        <v>57368894</v>
      </c>
      <c r="S504" s="5">
        <v>817488658</v>
      </c>
      <c r="T504" s="5">
        <v>0</v>
      </c>
      <c r="U504" s="6">
        <f t="shared" si="104"/>
        <v>0</v>
      </c>
      <c r="V504" s="6">
        <f t="shared" si="105"/>
        <v>0</v>
      </c>
      <c r="W504" s="6">
        <f t="shared" si="106"/>
        <v>0</v>
      </c>
    </row>
    <row r="505" spans="1:23" s="19" customFormat="1" outlineLevel="1">
      <c r="A505" s="14" t="s">
        <v>1418</v>
      </c>
      <c r="B505" s="15"/>
      <c r="C505" s="8"/>
      <c r="D505" s="15"/>
      <c r="E505" s="16">
        <f t="shared" ref="E505:S505" si="114">SUBTOTAL(9,E497:E504)</f>
        <v>6757074867</v>
      </c>
      <c r="F505" s="16">
        <f t="shared" si="114"/>
        <v>0</v>
      </c>
      <c r="G505" s="16">
        <f t="shared" si="114"/>
        <v>0</v>
      </c>
      <c r="H505" s="16">
        <f t="shared" si="114"/>
        <v>653919836</v>
      </c>
      <c r="I505" s="16">
        <f t="shared" si="114"/>
        <v>224226198</v>
      </c>
      <c r="J505" s="16">
        <f t="shared" si="114"/>
        <v>382867626</v>
      </c>
      <c r="K505" s="16">
        <f t="shared" si="114"/>
        <v>7252353275</v>
      </c>
      <c r="L505" s="16">
        <f t="shared" si="114"/>
        <v>7252353275</v>
      </c>
      <c r="M505" s="16">
        <f t="shared" si="114"/>
        <v>7252353275</v>
      </c>
      <c r="N505" s="16">
        <f t="shared" si="114"/>
        <v>7252353275</v>
      </c>
      <c r="O505" s="16">
        <f t="shared" si="114"/>
        <v>7252353275</v>
      </c>
      <c r="P505" s="16">
        <f t="shared" si="114"/>
        <v>0</v>
      </c>
      <c r="Q505" s="17">
        <f t="shared" si="114"/>
        <v>332181153</v>
      </c>
      <c r="R505" s="17">
        <f t="shared" si="114"/>
        <v>606045512</v>
      </c>
      <c r="S505" s="17">
        <f t="shared" si="114"/>
        <v>7252353275</v>
      </c>
      <c r="T505" s="17"/>
      <c r="U505" s="18"/>
      <c r="V505" s="18"/>
      <c r="W505" s="18">
        <f>SUBTOTAL(9,W497:W504)</f>
        <v>0</v>
      </c>
    </row>
    <row r="506" spans="1:23" outlineLevel="2">
      <c r="A506" s="2" t="s">
        <v>470</v>
      </c>
      <c r="B506" s="1" t="s">
        <v>404</v>
      </c>
      <c r="C506" s="3"/>
      <c r="D506" s="1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U506" s="6">
        <f t="shared" si="104"/>
        <v>0</v>
      </c>
      <c r="V506" s="6">
        <f t="shared" si="105"/>
        <v>0</v>
      </c>
      <c r="W506" s="6">
        <f t="shared" si="106"/>
        <v>0</v>
      </c>
    </row>
    <row r="507" spans="1:23" outlineLevel="2">
      <c r="A507" s="2" t="s">
        <v>470</v>
      </c>
      <c r="B507" s="1" t="s">
        <v>404</v>
      </c>
      <c r="C507" s="3">
        <v>4504</v>
      </c>
      <c r="D507" s="1" t="s">
        <v>405</v>
      </c>
      <c r="E507" s="4">
        <v>174417447</v>
      </c>
      <c r="F507" s="4">
        <v>0</v>
      </c>
      <c r="G507" s="4">
        <v>0</v>
      </c>
      <c r="H507" s="4">
        <v>0</v>
      </c>
      <c r="I507" s="4">
        <v>0</v>
      </c>
      <c r="J507" s="4">
        <v>40190195</v>
      </c>
      <c r="K507" s="4">
        <v>134227252</v>
      </c>
      <c r="L507" s="4">
        <v>134227252</v>
      </c>
      <c r="M507" s="4">
        <v>134227252</v>
      </c>
      <c r="N507" s="4">
        <v>134227252</v>
      </c>
      <c r="O507" s="4">
        <v>134227252</v>
      </c>
      <c r="P507" s="4">
        <v>0</v>
      </c>
      <c r="Q507" s="5">
        <v>-6635565</v>
      </c>
      <c r="R507" s="5">
        <v>11558178</v>
      </c>
      <c r="S507" s="5">
        <v>134227252</v>
      </c>
      <c r="T507" s="5">
        <v>0</v>
      </c>
      <c r="U507" s="6">
        <f t="shared" si="104"/>
        <v>0</v>
      </c>
      <c r="V507" s="6">
        <f t="shared" si="105"/>
        <v>0</v>
      </c>
      <c r="W507" s="6">
        <f t="shared" si="106"/>
        <v>0</v>
      </c>
    </row>
    <row r="508" spans="1:23" outlineLevel="2">
      <c r="A508" s="2" t="s">
        <v>470</v>
      </c>
      <c r="B508" s="1" t="s">
        <v>404</v>
      </c>
      <c r="C508" s="3">
        <v>4506</v>
      </c>
      <c r="D508" s="1" t="s">
        <v>406</v>
      </c>
      <c r="E508" s="4">
        <v>143799600</v>
      </c>
      <c r="F508" s="4">
        <v>0</v>
      </c>
      <c r="G508" s="4">
        <v>0</v>
      </c>
      <c r="H508" s="4">
        <v>0</v>
      </c>
      <c r="I508" s="4">
        <v>0</v>
      </c>
      <c r="J508" s="4">
        <v>75233460</v>
      </c>
      <c r="K508" s="4">
        <v>68566140</v>
      </c>
      <c r="L508" s="4">
        <v>68566140</v>
      </c>
      <c r="M508" s="4">
        <v>68566140</v>
      </c>
      <c r="N508" s="4">
        <v>68566140</v>
      </c>
      <c r="O508" s="4">
        <v>68566140</v>
      </c>
      <c r="P508" s="4">
        <v>0</v>
      </c>
      <c r="Q508" s="5">
        <v>-2273560</v>
      </c>
      <c r="R508" s="5">
        <v>5566380</v>
      </c>
      <c r="S508" s="5">
        <v>68566140</v>
      </c>
      <c r="T508" s="5">
        <v>0</v>
      </c>
      <c r="U508" s="6">
        <f t="shared" si="104"/>
        <v>0</v>
      </c>
      <c r="V508" s="6">
        <f t="shared" si="105"/>
        <v>0</v>
      </c>
      <c r="W508" s="6">
        <f t="shared" si="106"/>
        <v>0</v>
      </c>
    </row>
    <row r="509" spans="1:23" outlineLevel="2">
      <c r="A509" s="2" t="s">
        <v>470</v>
      </c>
      <c r="B509" s="1" t="s">
        <v>404</v>
      </c>
      <c r="C509" s="3">
        <v>4508</v>
      </c>
      <c r="D509" s="1" t="s">
        <v>471</v>
      </c>
      <c r="E509" s="4">
        <v>203011200</v>
      </c>
      <c r="F509" s="4">
        <v>0</v>
      </c>
      <c r="G509" s="4">
        <v>0</v>
      </c>
      <c r="H509" s="4">
        <v>0</v>
      </c>
      <c r="I509" s="4">
        <v>65000000</v>
      </c>
      <c r="J509" s="4">
        <v>47123373</v>
      </c>
      <c r="K509" s="4">
        <v>220887827</v>
      </c>
      <c r="L509" s="4">
        <v>220887827</v>
      </c>
      <c r="M509" s="4">
        <v>220887827</v>
      </c>
      <c r="N509" s="4">
        <v>220887827</v>
      </c>
      <c r="O509" s="4">
        <v>220887827</v>
      </c>
      <c r="P509" s="4">
        <v>0</v>
      </c>
      <c r="Q509" s="5">
        <v>8808264</v>
      </c>
      <c r="R509" s="5">
        <v>12575659</v>
      </c>
      <c r="S509" s="5">
        <v>220887827</v>
      </c>
      <c r="T509" s="5">
        <v>0</v>
      </c>
      <c r="U509" s="6">
        <f t="shared" si="104"/>
        <v>0</v>
      </c>
      <c r="V509" s="6">
        <f t="shared" si="105"/>
        <v>0</v>
      </c>
      <c r="W509" s="6">
        <f t="shared" si="106"/>
        <v>0</v>
      </c>
    </row>
    <row r="510" spans="1:23" outlineLevel="2">
      <c r="A510" s="2" t="s">
        <v>470</v>
      </c>
      <c r="B510" s="1" t="s">
        <v>404</v>
      </c>
      <c r="C510" s="3">
        <v>4510</v>
      </c>
      <c r="D510" s="1" t="s">
        <v>472</v>
      </c>
      <c r="E510" s="4">
        <v>278950621</v>
      </c>
      <c r="F510" s="4">
        <v>0</v>
      </c>
      <c r="G510" s="4">
        <v>0</v>
      </c>
      <c r="H510" s="4">
        <v>0</v>
      </c>
      <c r="I510" s="4">
        <v>22000000</v>
      </c>
      <c r="J510" s="4">
        <v>26703708</v>
      </c>
      <c r="K510" s="4">
        <v>274246913</v>
      </c>
      <c r="L510" s="4">
        <v>274246913</v>
      </c>
      <c r="M510" s="4">
        <v>274246913</v>
      </c>
      <c r="N510" s="4">
        <v>274246913</v>
      </c>
      <c r="O510" s="4">
        <v>274246913</v>
      </c>
      <c r="P510" s="4">
        <v>0</v>
      </c>
      <c r="Q510" s="5">
        <v>0</v>
      </c>
      <c r="R510" s="5">
        <v>0</v>
      </c>
      <c r="S510" s="5">
        <v>274246913</v>
      </c>
      <c r="T510" s="5">
        <v>0</v>
      </c>
      <c r="U510" s="6">
        <f t="shared" si="104"/>
        <v>0</v>
      </c>
      <c r="V510" s="6">
        <f t="shared" si="105"/>
        <v>0</v>
      </c>
      <c r="W510" s="6">
        <f t="shared" si="106"/>
        <v>0</v>
      </c>
    </row>
    <row r="511" spans="1:23" outlineLevel="2">
      <c r="A511" s="2" t="s">
        <v>470</v>
      </c>
      <c r="B511" s="1" t="s">
        <v>404</v>
      </c>
      <c r="C511" s="3">
        <v>4512</v>
      </c>
      <c r="D511" s="1" t="s">
        <v>407</v>
      </c>
      <c r="E511" s="4">
        <v>449896255</v>
      </c>
      <c r="F511" s="4">
        <v>0</v>
      </c>
      <c r="G511" s="4">
        <v>0</v>
      </c>
      <c r="H511" s="4">
        <v>0</v>
      </c>
      <c r="I511" s="4">
        <v>0</v>
      </c>
      <c r="J511" s="4">
        <v>136831012</v>
      </c>
      <c r="K511" s="4">
        <v>313065243</v>
      </c>
      <c r="L511" s="4">
        <v>313065243</v>
      </c>
      <c r="M511" s="4">
        <v>313065243</v>
      </c>
      <c r="N511" s="4">
        <v>313065243</v>
      </c>
      <c r="O511" s="4">
        <v>313065243</v>
      </c>
      <c r="P511" s="4">
        <v>0</v>
      </c>
      <c r="Q511" s="5">
        <v>-15296826</v>
      </c>
      <c r="R511" s="5">
        <v>16315448</v>
      </c>
      <c r="S511" s="5">
        <v>313065243</v>
      </c>
      <c r="T511" s="5">
        <v>0</v>
      </c>
      <c r="U511" s="6">
        <f t="shared" si="104"/>
        <v>0</v>
      </c>
      <c r="V511" s="6">
        <f t="shared" si="105"/>
        <v>0</v>
      </c>
      <c r="W511" s="6">
        <f t="shared" si="106"/>
        <v>0</v>
      </c>
    </row>
    <row r="512" spans="1:23" outlineLevel="2">
      <c r="A512" s="2" t="s">
        <v>470</v>
      </c>
      <c r="B512" s="1" t="s">
        <v>404</v>
      </c>
      <c r="C512" s="3">
        <v>4514</v>
      </c>
      <c r="D512" s="1" t="s">
        <v>408</v>
      </c>
      <c r="E512" s="4">
        <v>465234000</v>
      </c>
      <c r="F512" s="4">
        <v>0</v>
      </c>
      <c r="G512" s="4">
        <v>0</v>
      </c>
      <c r="H512" s="4">
        <v>244670559</v>
      </c>
      <c r="I512" s="4">
        <v>0</v>
      </c>
      <c r="J512" s="4">
        <v>119847523</v>
      </c>
      <c r="K512" s="4">
        <v>590057036</v>
      </c>
      <c r="L512" s="4">
        <v>590057036</v>
      </c>
      <c r="M512" s="4">
        <v>590057036</v>
      </c>
      <c r="N512" s="4">
        <v>590057036</v>
      </c>
      <c r="O512" s="4">
        <v>590057036</v>
      </c>
      <c r="P512" s="4">
        <v>0</v>
      </c>
      <c r="Q512" s="5">
        <v>265537397</v>
      </c>
      <c r="R512" s="5">
        <v>571625542</v>
      </c>
      <c r="S512" s="5">
        <v>590057036</v>
      </c>
      <c r="T512" s="5">
        <v>0</v>
      </c>
      <c r="U512" s="6">
        <f t="shared" si="104"/>
        <v>0</v>
      </c>
      <c r="V512" s="6">
        <f t="shared" si="105"/>
        <v>0</v>
      </c>
      <c r="W512" s="6">
        <f t="shared" si="106"/>
        <v>0</v>
      </c>
    </row>
    <row r="513" spans="1:23" outlineLevel="2">
      <c r="A513" s="2" t="s">
        <v>470</v>
      </c>
      <c r="B513" s="1" t="s">
        <v>404</v>
      </c>
      <c r="C513" s="3">
        <v>4516</v>
      </c>
      <c r="D513" s="1" t="s">
        <v>473</v>
      </c>
      <c r="E513" s="4">
        <v>33251400</v>
      </c>
      <c r="F513" s="4">
        <v>0</v>
      </c>
      <c r="G513" s="4">
        <v>0</v>
      </c>
      <c r="H513" s="4">
        <v>0</v>
      </c>
      <c r="I513" s="4">
        <v>12000000</v>
      </c>
      <c r="J513" s="4">
        <v>8750412</v>
      </c>
      <c r="K513" s="4">
        <v>36500988</v>
      </c>
      <c r="L513" s="4">
        <v>36500988</v>
      </c>
      <c r="M513" s="4">
        <v>36500988</v>
      </c>
      <c r="N513" s="4">
        <v>36500988</v>
      </c>
      <c r="O513" s="4">
        <v>36500988</v>
      </c>
      <c r="P513" s="4">
        <v>0</v>
      </c>
      <c r="Q513" s="5">
        <v>-8750412</v>
      </c>
      <c r="R513" s="5">
        <v>2146830</v>
      </c>
      <c r="S513" s="5">
        <v>36500988</v>
      </c>
      <c r="T513" s="5">
        <v>0</v>
      </c>
      <c r="U513" s="6">
        <f t="shared" si="104"/>
        <v>0</v>
      </c>
      <c r="V513" s="6">
        <f t="shared" si="105"/>
        <v>0</v>
      </c>
      <c r="W513" s="6">
        <f t="shared" si="106"/>
        <v>0</v>
      </c>
    </row>
    <row r="514" spans="1:23" s="19" customFormat="1" outlineLevel="1">
      <c r="A514" s="14" t="s">
        <v>1419</v>
      </c>
      <c r="B514" s="15"/>
      <c r="C514" s="8"/>
      <c r="D514" s="15"/>
      <c r="E514" s="16">
        <f t="shared" ref="E514:S514" si="115">SUBTOTAL(9,E506:E513)</f>
        <v>1748560523</v>
      </c>
      <c r="F514" s="16">
        <f t="shared" si="115"/>
        <v>0</v>
      </c>
      <c r="G514" s="16">
        <f t="shared" si="115"/>
        <v>0</v>
      </c>
      <c r="H514" s="16">
        <f t="shared" si="115"/>
        <v>244670559</v>
      </c>
      <c r="I514" s="16">
        <f t="shared" si="115"/>
        <v>99000000</v>
      </c>
      <c r="J514" s="16">
        <f t="shared" si="115"/>
        <v>454679683</v>
      </c>
      <c r="K514" s="16">
        <f t="shared" si="115"/>
        <v>1637551399</v>
      </c>
      <c r="L514" s="16">
        <f t="shared" si="115"/>
        <v>1637551399</v>
      </c>
      <c r="M514" s="16">
        <f t="shared" si="115"/>
        <v>1637551399</v>
      </c>
      <c r="N514" s="16">
        <f t="shared" si="115"/>
        <v>1637551399</v>
      </c>
      <c r="O514" s="16">
        <f t="shared" si="115"/>
        <v>1637551399</v>
      </c>
      <c r="P514" s="16">
        <f t="shared" si="115"/>
        <v>0</v>
      </c>
      <c r="Q514" s="17">
        <f t="shared" si="115"/>
        <v>241389298</v>
      </c>
      <c r="R514" s="17">
        <f t="shared" si="115"/>
        <v>619788037</v>
      </c>
      <c r="S514" s="17">
        <f t="shared" si="115"/>
        <v>1637551399</v>
      </c>
      <c r="T514" s="17"/>
      <c r="U514" s="18"/>
      <c r="V514" s="18"/>
      <c r="W514" s="18">
        <f>SUBTOTAL(9,W506:W513)</f>
        <v>0</v>
      </c>
    </row>
    <row r="515" spans="1:23" outlineLevel="2">
      <c r="A515" s="2" t="s">
        <v>474</v>
      </c>
      <c r="B515" s="1" t="s">
        <v>413</v>
      </c>
      <c r="C515" s="3"/>
      <c r="D515" s="1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U515" s="6">
        <f t="shared" si="104"/>
        <v>0</v>
      </c>
      <c r="V515" s="6">
        <f t="shared" si="105"/>
        <v>0</v>
      </c>
      <c r="W515" s="6">
        <f t="shared" si="106"/>
        <v>0</v>
      </c>
    </row>
    <row r="516" spans="1:23" outlineLevel="2">
      <c r="A516" s="2" t="s">
        <v>474</v>
      </c>
      <c r="B516" s="1" t="s">
        <v>413</v>
      </c>
      <c r="C516" s="3">
        <v>4518</v>
      </c>
      <c r="D516" s="1" t="s">
        <v>294</v>
      </c>
      <c r="E516" s="4">
        <v>84588000</v>
      </c>
      <c r="F516" s="4">
        <v>0</v>
      </c>
      <c r="G516" s="4">
        <v>0</v>
      </c>
      <c r="H516" s="4">
        <v>0</v>
      </c>
      <c r="I516" s="4">
        <v>0</v>
      </c>
      <c r="J516" s="4">
        <v>84588000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5">
        <v>-84588000</v>
      </c>
      <c r="R516" s="5">
        <v>0</v>
      </c>
      <c r="S516" s="5">
        <v>0</v>
      </c>
      <c r="T516" s="5">
        <v>0</v>
      </c>
      <c r="U516" s="6">
        <f t="shared" si="104"/>
        <v>0</v>
      </c>
      <c r="V516" s="6">
        <f t="shared" si="105"/>
        <v>0</v>
      </c>
      <c r="W516" s="6">
        <f t="shared" si="106"/>
        <v>0</v>
      </c>
    </row>
    <row r="517" spans="1:23" s="19" customFormat="1" outlineLevel="1">
      <c r="A517" s="14" t="s">
        <v>1420</v>
      </c>
      <c r="B517" s="15"/>
      <c r="C517" s="8"/>
      <c r="D517" s="15"/>
      <c r="E517" s="16">
        <f t="shared" ref="E517:S517" si="116">SUBTOTAL(9,E515:E516)</f>
        <v>84588000</v>
      </c>
      <c r="F517" s="16">
        <f t="shared" si="116"/>
        <v>0</v>
      </c>
      <c r="G517" s="16">
        <f t="shared" si="116"/>
        <v>0</v>
      </c>
      <c r="H517" s="16">
        <f t="shared" si="116"/>
        <v>0</v>
      </c>
      <c r="I517" s="16">
        <f t="shared" si="116"/>
        <v>0</v>
      </c>
      <c r="J517" s="16">
        <f t="shared" si="116"/>
        <v>84588000</v>
      </c>
      <c r="K517" s="16">
        <f t="shared" si="116"/>
        <v>0</v>
      </c>
      <c r="L517" s="16">
        <f t="shared" si="116"/>
        <v>0</v>
      </c>
      <c r="M517" s="16">
        <f t="shared" si="116"/>
        <v>0</v>
      </c>
      <c r="N517" s="16">
        <f t="shared" si="116"/>
        <v>0</v>
      </c>
      <c r="O517" s="16">
        <f t="shared" si="116"/>
        <v>0</v>
      </c>
      <c r="P517" s="16">
        <f t="shared" si="116"/>
        <v>0</v>
      </c>
      <c r="Q517" s="17">
        <f t="shared" si="116"/>
        <v>-84588000</v>
      </c>
      <c r="R517" s="17">
        <f t="shared" si="116"/>
        <v>0</v>
      </c>
      <c r="S517" s="17">
        <f t="shared" si="116"/>
        <v>0</v>
      </c>
      <c r="T517" s="17"/>
      <c r="U517" s="18"/>
      <c r="V517" s="18"/>
      <c r="W517" s="18">
        <f>SUBTOTAL(9,W515:W516)</f>
        <v>0</v>
      </c>
    </row>
    <row r="518" spans="1:23" outlineLevel="2">
      <c r="A518" s="2" t="s">
        <v>475</v>
      </c>
      <c r="B518" s="1" t="s">
        <v>416</v>
      </c>
      <c r="C518" s="3"/>
      <c r="D518" s="1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U518" s="6">
        <f t="shared" si="104"/>
        <v>0</v>
      </c>
      <c r="V518" s="6">
        <f t="shared" si="105"/>
        <v>0</v>
      </c>
      <c r="W518" s="6">
        <f t="shared" si="106"/>
        <v>0</v>
      </c>
    </row>
    <row r="519" spans="1:23" outlineLevel="1">
      <c r="A519" s="14" t="s">
        <v>1421</v>
      </c>
      <c r="B519" s="1"/>
      <c r="C519" s="3"/>
      <c r="D519" s="1"/>
      <c r="E519" s="4">
        <f t="shared" ref="E519:S519" si="117">SUBTOTAL(9,E518:E518)</f>
        <v>0</v>
      </c>
      <c r="F519" s="4">
        <f t="shared" si="117"/>
        <v>0</v>
      </c>
      <c r="G519" s="4">
        <f t="shared" si="117"/>
        <v>0</v>
      </c>
      <c r="H519" s="4">
        <f t="shared" si="117"/>
        <v>0</v>
      </c>
      <c r="I519" s="4">
        <f t="shared" si="117"/>
        <v>0</v>
      </c>
      <c r="J519" s="4">
        <f t="shared" si="117"/>
        <v>0</v>
      </c>
      <c r="K519" s="4">
        <f t="shared" si="117"/>
        <v>0</v>
      </c>
      <c r="L519" s="4">
        <f t="shared" si="117"/>
        <v>0</v>
      </c>
      <c r="M519" s="4">
        <f t="shared" si="117"/>
        <v>0</v>
      </c>
      <c r="N519" s="4">
        <f t="shared" si="117"/>
        <v>0</v>
      </c>
      <c r="O519" s="4">
        <f t="shared" si="117"/>
        <v>0</v>
      </c>
      <c r="P519" s="4">
        <f t="shared" si="117"/>
        <v>0</v>
      </c>
      <c r="Q519" s="5">
        <f t="shared" si="117"/>
        <v>0</v>
      </c>
      <c r="R519" s="5">
        <f t="shared" si="117"/>
        <v>0</v>
      </c>
      <c r="S519" s="5">
        <f t="shared" si="117"/>
        <v>0</v>
      </c>
      <c r="U519" s="6"/>
      <c r="V519" s="6"/>
      <c r="W519" s="6">
        <f>SUBTOTAL(9,W518:W518)</f>
        <v>0</v>
      </c>
    </row>
    <row r="520" spans="1:23" outlineLevel="2">
      <c r="A520" s="2" t="s">
        <v>476</v>
      </c>
      <c r="B520" s="1" t="s">
        <v>418</v>
      </c>
      <c r="C520" s="3"/>
      <c r="D520" s="1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U520" s="6">
        <f t="shared" si="104"/>
        <v>0</v>
      </c>
      <c r="V520" s="6">
        <f t="shared" si="105"/>
        <v>0</v>
      </c>
      <c r="W520" s="6">
        <f t="shared" si="106"/>
        <v>0</v>
      </c>
    </row>
    <row r="521" spans="1:23" outlineLevel="2">
      <c r="A521" s="2" t="s">
        <v>476</v>
      </c>
      <c r="B521" s="1" t="s">
        <v>418</v>
      </c>
      <c r="C521" s="3">
        <v>4520</v>
      </c>
      <c r="D521" s="1" t="s">
        <v>419</v>
      </c>
      <c r="E521" s="4">
        <v>507528000</v>
      </c>
      <c r="F521" s="4">
        <v>0</v>
      </c>
      <c r="G521" s="4">
        <v>0</v>
      </c>
      <c r="H521" s="4">
        <v>0</v>
      </c>
      <c r="I521" s="4">
        <v>0</v>
      </c>
      <c r="J521" s="4">
        <v>216088084</v>
      </c>
      <c r="K521" s="4">
        <v>291439916</v>
      </c>
      <c r="L521" s="4">
        <v>291439916</v>
      </c>
      <c r="M521" s="4">
        <v>291439916</v>
      </c>
      <c r="N521" s="4">
        <v>291411416</v>
      </c>
      <c r="O521" s="4">
        <v>291411416</v>
      </c>
      <c r="P521" s="4">
        <v>0</v>
      </c>
      <c r="Q521" s="5">
        <v>-56854820</v>
      </c>
      <c r="R521" s="5">
        <v>47791503</v>
      </c>
      <c r="S521" s="5">
        <v>291439916</v>
      </c>
      <c r="T521" s="5">
        <v>0</v>
      </c>
      <c r="U521" s="6">
        <f t="shared" si="104"/>
        <v>0</v>
      </c>
      <c r="V521" s="6">
        <f t="shared" si="105"/>
        <v>0</v>
      </c>
      <c r="W521" s="6">
        <f t="shared" si="106"/>
        <v>28500</v>
      </c>
    </row>
    <row r="522" spans="1:23" outlineLevel="2">
      <c r="A522" s="2" t="s">
        <v>476</v>
      </c>
      <c r="B522" s="1" t="s">
        <v>418</v>
      </c>
      <c r="C522" s="3">
        <v>4522</v>
      </c>
      <c r="D522" s="1" t="s">
        <v>477</v>
      </c>
      <c r="E522" s="4">
        <v>608364064</v>
      </c>
      <c r="F522" s="4">
        <v>0</v>
      </c>
      <c r="G522" s="4">
        <v>0</v>
      </c>
      <c r="H522" s="4">
        <v>16174783</v>
      </c>
      <c r="I522" s="4">
        <v>146265508</v>
      </c>
      <c r="J522" s="4">
        <v>106085224</v>
      </c>
      <c r="K522" s="4">
        <v>664719131</v>
      </c>
      <c r="L522" s="4">
        <v>661210497</v>
      </c>
      <c r="M522" s="4">
        <v>661210497</v>
      </c>
      <c r="N522" s="4">
        <v>661210497</v>
      </c>
      <c r="O522" s="4">
        <v>535553417</v>
      </c>
      <c r="P522" s="4">
        <v>3508634</v>
      </c>
      <c r="Q522" s="5">
        <v>4986105</v>
      </c>
      <c r="R522" s="5">
        <v>102131283</v>
      </c>
      <c r="S522" s="5">
        <v>664719131</v>
      </c>
      <c r="T522" s="5">
        <v>0</v>
      </c>
      <c r="U522" s="6">
        <f t="shared" si="104"/>
        <v>3508634</v>
      </c>
      <c r="V522" s="6">
        <f t="shared" si="105"/>
        <v>3508634</v>
      </c>
      <c r="W522" s="6">
        <f t="shared" si="106"/>
        <v>0</v>
      </c>
    </row>
    <row r="523" spans="1:23" outlineLevel="2">
      <c r="A523" s="2" t="s">
        <v>476</v>
      </c>
      <c r="B523" s="1" t="s">
        <v>418</v>
      </c>
      <c r="C523" s="3">
        <v>4524</v>
      </c>
      <c r="D523" s="1" t="s">
        <v>478</v>
      </c>
      <c r="E523" s="4">
        <v>451028273</v>
      </c>
      <c r="F523" s="4">
        <v>0</v>
      </c>
      <c r="G523" s="4">
        <v>0</v>
      </c>
      <c r="H523" s="4">
        <v>60804098</v>
      </c>
      <c r="I523" s="4">
        <v>45000000</v>
      </c>
      <c r="J523" s="4">
        <v>4911972</v>
      </c>
      <c r="K523" s="4">
        <v>551920399</v>
      </c>
      <c r="L523" s="4">
        <v>551920399</v>
      </c>
      <c r="M523" s="4">
        <v>551920399</v>
      </c>
      <c r="N523" s="4">
        <v>551920399</v>
      </c>
      <c r="O523" s="4">
        <v>551920399</v>
      </c>
      <c r="P523" s="4">
        <v>0</v>
      </c>
      <c r="Q523" s="5">
        <v>72092126</v>
      </c>
      <c r="R523" s="5">
        <v>93426787</v>
      </c>
      <c r="S523" s="5">
        <v>551920399</v>
      </c>
      <c r="T523" s="5">
        <v>0</v>
      </c>
      <c r="U523" s="6">
        <f t="shared" si="104"/>
        <v>0</v>
      </c>
      <c r="V523" s="6">
        <f t="shared" si="105"/>
        <v>0</v>
      </c>
      <c r="W523" s="6">
        <f t="shared" si="106"/>
        <v>0</v>
      </c>
    </row>
    <row r="524" spans="1:23" outlineLevel="2">
      <c r="A524" s="2" t="s">
        <v>476</v>
      </c>
      <c r="B524" s="1" t="s">
        <v>418</v>
      </c>
      <c r="C524" s="3">
        <v>4526</v>
      </c>
      <c r="D524" s="1" t="s">
        <v>479</v>
      </c>
      <c r="E524" s="4">
        <v>639071962</v>
      </c>
      <c r="F524" s="4">
        <v>0</v>
      </c>
      <c r="G524" s="4">
        <v>0</v>
      </c>
      <c r="H524" s="4">
        <v>82766450</v>
      </c>
      <c r="I524" s="4">
        <v>54000000</v>
      </c>
      <c r="J524" s="4">
        <v>6934549</v>
      </c>
      <c r="K524" s="4">
        <v>768903863</v>
      </c>
      <c r="L524" s="4">
        <v>768903863</v>
      </c>
      <c r="M524" s="4">
        <v>768903863</v>
      </c>
      <c r="N524" s="4">
        <v>768903863</v>
      </c>
      <c r="O524" s="4">
        <v>768903863</v>
      </c>
      <c r="P524" s="4">
        <v>0</v>
      </c>
      <c r="Q524" s="5">
        <v>127843153</v>
      </c>
      <c r="R524" s="5">
        <v>127937823</v>
      </c>
      <c r="S524" s="5">
        <v>768903863</v>
      </c>
      <c r="T524" s="5">
        <v>0</v>
      </c>
      <c r="U524" s="6">
        <f t="shared" si="104"/>
        <v>0</v>
      </c>
      <c r="V524" s="6">
        <f t="shared" si="105"/>
        <v>0</v>
      </c>
      <c r="W524" s="6">
        <f t="shared" si="106"/>
        <v>0</v>
      </c>
    </row>
    <row r="525" spans="1:23" ht="22.5" outlineLevel="2">
      <c r="A525" s="2" t="s">
        <v>476</v>
      </c>
      <c r="B525" s="1" t="s">
        <v>418</v>
      </c>
      <c r="C525" s="3">
        <v>4528</v>
      </c>
      <c r="D525" s="1" t="s">
        <v>480</v>
      </c>
      <c r="E525" s="4">
        <v>50752800</v>
      </c>
      <c r="F525" s="4">
        <v>0</v>
      </c>
      <c r="G525" s="4">
        <v>0</v>
      </c>
      <c r="H525" s="4">
        <v>0</v>
      </c>
      <c r="I525" s="4">
        <v>0</v>
      </c>
      <c r="J525" s="4">
        <v>21792286</v>
      </c>
      <c r="K525" s="4">
        <v>28960514</v>
      </c>
      <c r="L525" s="4">
        <v>28960514</v>
      </c>
      <c r="M525" s="4">
        <v>28960514</v>
      </c>
      <c r="N525" s="4">
        <v>28960514</v>
      </c>
      <c r="O525" s="4">
        <v>28960514</v>
      </c>
      <c r="P525" s="4">
        <v>0</v>
      </c>
      <c r="Q525" s="5">
        <v>-1792286</v>
      </c>
      <c r="R525" s="5">
        <v>5441214</v>
      </c>
      <c r="S525" s="5">
        <v>28960514</v>
      </c>
      <c r="T525" s="5">
        <v>0</v>
      </c>
      <c r="U525" s="6">
        <f t="shared" si="104"/>
        <v>0</v>
      </c>
      <c r="V525" s="6">
        <f t="shared" si="105"/>
        <v>0</v>
      </c>
      <c r="W525" s="6">
        <f t="shared" si="106"/>
        <v>0</v>
      </c>
    </row>
    <row r="526" spans="1:23" s="19" customFormat="1" outlineLevel="1">
      <c r="A526" s="14" t="s">
        <v>1422</v>
      </c>
      <c r="B526" s="15"/>
      <c r="C526" s="8"/>
      <c r="D526" s="15"/>
      <c r="E526" s="16">
        <f t="shared" ref="E526:S526" si="118">SUBTOTAL(9,E520:E525)</f>
        <v>2256745099</v>
      </c>
      <c r="F526" s="16">
        <f t="shared" si="118"/>
        <v>0</v>
      </c>
      <c r="G526" s="16">
        <f t="shared" si="118"/>
        <v>0</v>
      </c>
      <c r="H526" s="16">
        <f t="shared" si="118"/>
        <v>159745331</v>
      </c>
      <c r="I526" s="16">
        <f t="shared" si="118"/>
        <v>245265508</v>
      </c>
      <c r="J526" s="16">
        <f t="shared" si="118"/>
        <v>355812115</v>
      </c>
      <c r="K526" s="16">
        <f t="shared" si="118"/>
        <v>2305943823</v>
      </c>
      <c r="L526" s="16">
        <f t="shared" si="118"/>
        <v>2302435189</v>
      </c>
      <c r="M526" s="16">
        <f t="shared" si="118"/>
        <v>2302435189</v>
      </c>
      <c r="N526" s="16">
        <f t="shared" si="118"/>
        <v>2302406689</v>
      </c>
      <c r="O526" s="16">
        <f t="shared" si="118"/>
        <v>2176749609</v>
      </c>
      <c r="P526" s="16">
        <f t="shared" si="118"/>
        <v>3508634</v>
      </c>
      <c r="Q526" s="17">
        <f t="shared" si="118"/>
        <v>146274278</v>
      </c>
      <c r="R526" s="17">
        <f t="shared" si="118"/>
        <v>376728610</v>
      </c>
      <c r="S526" s="17">
        <f t="shared" si="118"/>
        <v>2305943823</v>
      </c>
      <c r="T526" s="17"/>
      <c r="U526" s="18"/>
      <c r="V526" s="18"/>
      <c r="W526" s="18">
        <f>SUBTOTAL(9,W520:W525)</f>
        <v>28500</v>
      </c>
    </row>
    <row r="527" spans="1:23" outlineLevel="2">
      <c r="A527" s="2" t="s">
        <v>481</v>
      </c>
      <c r="B527" s="1" t="s">
        <v>454</v>
      </c>
      <c r="C527" s="3"/>
      <c r="D527" s="1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U527" s="6">
        <f t="shared" si="104"/>
        <v>0</v>
      </c>
      <c r="V527" s="6">
        <f t="shared" si="105"/>
        <v>0</v>
      </c>
      <c r="W527" s="6">
        <f t="shared" si="106"/>
        <v>0</v>
      </c>
    </row>
    <row r="528" spans="1:23" outlineLevel="2">
      <c r="A528" s="2" t="s">
        <v>481</v>
      </c>
      <c r="B528" s="1" t="s">
        <v>454</v>
      </c>
      <c r="C528" s="3">
        <v>4530</v>
      </c>
      <c r="D528" s="1" t="s">
        <v>422</v>
      </c>
      <c r="E528" s="4">
        <v>33835200</v>
      </c>
      <c r="F528" s="4">
        <v>0</v>
      </c>
      <c r="G528" s="4">
        <v>0</v>
      </c>
      <c r="H528" s="4">
        <v>2887670</v>
      </c>
      <c r="I528" s="4">
        <v>0</v>
      </c>
      <c r="J528" s="4">
        <v>320826</v>
      </c>
      <c r="K528" s="4">
        <v>36402044</v>
      </c>
      <c r="L528" s="4">
        <v>36402044</v>
      </c>
      <c r="M528" s="4">
        <v>36402044</v>
      </c>
      <c r="N528" s="4">
        <v>36398444</v>
      </c>
      <c r="O528" s="4">
        <v>36398444</v>
      </c>
      <c r="P528" s="4">
        <v>0</v>
      </c>
      <c r="Q528" s="5">
        <v>2545410</v>
      </c>
      <c r="R528" s="5">
        <v>5970438</v>
      </c>
      <c r="S528" s="5">
        <v>36402044</v>
      </c>
      <c r="T528" s="5">
        <v>0</v>
      </c>
      <c r="U528" s="6">
        <f t="shared" si="104"/>
        <v>0</v>
      </c>
      <c r="V528" s="6">
        <f t="shared" si="105"/>
        <v>0</v>
      </c>
      <c r="W528" s="6">
        <f t="shared" si="106"/>
        <v>3600</v>
      </c>
    </row>
    <row r="529" spans="1:23" outlineLevel="2">
      <c r="A529" s="2" t="s">
        <v>481</v>
      </c>
      <c r="B529" s="1" t="s">
        <v>454</v>
      </c>
      <c r="C529" s="3">
        <v>4532</v>
      </c>
      <c r="D529" s="1" t="s">
        <v>423</v>
      </c>
      <c r="E529" s="4">
        <v>177634800</v>
      </c>
      <c r="F529" s="4">
        <v>0</v>
      </c>
      <c r="G529" s="4">
        <v>0</v>
      </c>
      <c r="H529" s="4">
        <v>32816242</v>
      </c>
      <c r="I529" s="4">
        <v>10000000</v>
      </c>
      <c r="J529" s="4">
        <v>1924955</v>
      </c>
      <c r="K529" s="4">
        <v>218526087</v>
      </c>
      <c r="L529" s="4">
        <v>218526087</v>
      </c>
      <c r="M529" s="4">
        <v>218526087</v>
      </c>
      <c r="N529" s="4">
        <v>218504587</v>
      </c>
      <c r="O529" s="4">
        <v>218504587</v>
      </c>
      <c r="P529" s="4">
        <v>0</v>
      </c>
      <c r="Q529" s="5">
        <v>35479633</v>
      </c>
      <c r="R529" s="5">
        <v>35834627</v>
      </c>
      <c r="S529" s="5">
        <v>218526087</v>
      </c>
      <c r="T529" s="5">
        <v>0</v>
      </c>
      <c r="U529" s="6">
        <f t="shared" si="104"/>
        <v>0</v>
      </c>
      <c r="V529" s="6">
        <f t="shared" si="105"/>
        <v>0</v>
      </c>
      <c r="W529" s="6">
        <f t="shared" si="106"/>
        <v>21500</v>
      </c>
    </row>
    <row r="530" spans="1:23" ht="22.5" outlineLevel="2">
      <c r="A530" s="2" t="s">
        <v>481</v>
      </c>
      <c r="B530" s="1" t="s">
        <v>454</v>
      </c>
      <c r="C530" s="3">
        <v>4534</v>
      </c>
      <c r="D530" s="1" t="s">
        <v>424</v>
      </c>
      <c r="E530" s="4">
        <v>67670400</v>
      </c>
      <c r="F530" s="4">
        <v>0</v>
      </c>
      <c r="G530" s="4">
        <v>0</v>
      </c>
      <c r="H530" s="4">
        <v>5795281</v>
      </c>
      <c r="I530" s="4">
        <v>0</v>
      </c>
      <c r="J530" s="4">
        <v>641651</v>
      </c>
      <c r="K530" s="4">
        <v>72824030</v>
      </c>
      <c r="L530" s="4">
        <v>72824030</v>
      </c>
      <c r="M530" s="4">
        <v>72824030</v>
      </c>
      <c r="N530" s="4">
        <v>72816930</v>
      </c>
      <c r="O530" s="4">
        <v>72816930</v>
      </c>
      <c r="P530" s="4">
        <v>0</v>
      </c>
      <c r="Q530" s="5">
        <v>5091318</v>
      </c>
      <c r="R530" s="5">
        <v>11942676</v>
      </c>
      <c r="S530" s="5">
        <v>72824030</v>
      </c>
      <c r="T530" s="5">
        <v>0</v>
      </c>
      <c r="U530" s="6">
        <f t="shared" si="104"/>
        <v>0</v>
      </c>
      <c r="V530" s="6">
        <f t="shared" si="105"/>
        <v>0</v>
      </c>
      <c r="W530" s="6">
        <f t="shared" si="106"/>
        <v>7100</v>
      </c>
    </row>
    <row r="531" spans="1:23" outlineLevel="2">
      <c r="A531" s="2" t="s">
        <v>481</v>
      </c>
      <c r="B531" s="1" t="s">
        <v>454</v>
      </c>
      <c r="C531" s="3">
        <v>4536</v>
      </c>
      <c r="D531" s="1" t="s">
        <v>425</v>
      </c>
      <c r="E531" s="4">
        <v>33835200</v>
      </c>
      <c r="F531" s="4">
        <v>0</v>
      </c>
      <c r="G531" s="4">
        <v>0</v>
      </c>
      <c r="H531" s="4">
        <v>2887640</v>
      </c>
      <c r="I531" s="4">
        <v>0</v>
      </c>
      <c r="J531" s="4">
        <v>320826</v>
      </c>
      <c r="K531" s="4">
        <v>36402014</v>
      </c>
      <c r="L531" s="4">
        <v>36402014</v>
      </c>
      <c r="M531" s="4">
        <v>36402014</v>
      </c>
      <c r="N531" s="4">
        <v>36398414</v>
      </c>
      <c r="O531" s="4">
        <v>36398414</v>
      </c>
      <c r="P531" s="4">
        <v>0</v>
      </c>
      <c r="Q531" s="5">
        <v>2545422</v>
      </c>
      <c r="R531" s="5">
        <v>5970438</v>
      </c>
      <c r="S531" s="5">
        <v>36402014</v>
      </c>
      <c r="T531" s="5">
        <v>0</v>
      </c>
      <c r="U531" s="6">
        <f t="shared" si="104"/>
        <v>0</v>
      </c>
      <c r="V531" s="6">
        <f t="shared" si="105"/>
        <v>0</v>
      </c>
      <c r="W531" s="6">
        <f t="shared" si="106"/>
        <v>3600</v>
      </c>
    </row>
    <row r="532" spans="1:23" s="19" customFormat="1" outlineLevel="1">
      <c r="A532" s="14" t="s">
        <v>1423</v>
      </c>
      <c r="B532" s="15"/>
      <c r="C532" s="8"/>
      <c r="D532" s="15"/>
      <c r="E532" s="16">
        <f t="shared" ref="E532:S532" si="119">SUBTOTAL(9,E527:E531)</f>
        <v>312975600</v>
      </c>
      <c r="F532" s="16">
        <f t="shared" si="119"/>
        <v>0</v>
      </c>
      <c r="G532" s="16">
        <f t="shared" si="119"/>
        <v>0</v>
      </c>
      <c r="H532" s="16">
        <f t="shared" si="119"/>
        <v>44386833</v>
      </c>
      <c r="I532" s="16">
        <f t="shared" si="119"/>
        <v>10000000</v>
      </c>
      <c r="J532" s="16">
        <f t="shared" si="119"/>
        <v>3208258</v>
      </c>
      <c r="K532" s="16">
        <f t="shared" si="119"/>
        <v>364154175</v>
      </c>
      <c r="L532" s="16">
        <f t="shared" si="119"/>
        <v>364154175</v>
      </c>
      <c r="M532" s="16">
        <f t="shared" si="119"/>
        <v>364154175</v>
      </c>
      <c r="N532" s="16">
        <f t="shared" si="119"/>
        <v>364118375</v>
      </c>
      <c r="O532" s="16">
        <f t="shared" si="119"/>
        <v>364118375</v>
      </c>
      <c r="P532" s="16">
        <f t="shared" si="119"/>
        <v>0</v>
      </c>
      <c r="Q532" s="17">
        <f t="shared" si="119"/>
        <v>45661783</v>
      </c>
      <c r="R532" s="17">
        <f t="shared" si="119"/>
        <v>59718179</v>
      </c>
      <c r="S532" s="17">
        <f t="shared" si="119"/>
        <v>364154175</v>
      </c>
      <c r="T532" s="17"/>
      <c r="U532" s="18"/>
      <c r="V532" s="18"/>
      <c r="W532" s="18">
        <f>SUBTOTAL(9,W527:W531)</f>
        <v>35800</v>
      </c>
    </row>
    <row r="533" spans="1:23" outlineLevel="2">
      <c r="A533" s="2" t="s">
        <v>482</v>
      </c>
      <c r="B533" s="1" t="s">
        <v>429</v>
      </c>
      <c r="C533" s="3"/>
      <c r="D533" s="1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U533" s="6">
        <f t="shared" si="104"/>
        <v>0</v>
      </c>
      <c r="V533" s="6">
        <f t="shared" si="105"/>
        <v>0</v>
      </c>
      <c r="W533" s="6">
        <f t="shared" si="106"/>
        <v>0</v>
      </c>
    </row>
    <row r="534" spans="1:23" outlineLevel="1">
      <c r="A534" s="14" t="s">
        <v>1424</v>
      </c>
      <c r="B534" s="1"/>
      <c r="C534" s="3"/>
      <c r="D534" s="1"/>
      <c r="E534" s="4">
        <f t="shared" ref="E534:S534" si="120">SUBTOTAL(9,E533:E533)</f>
        <v>0</v>
      </c>
      <c r="F534" s="4">
        <f t="shared" si="120"/>
        <v>0</v>
      </c>
      <c r="G534" s="4">
        <f t="shared" si="120"/>
        <v>0</v>
      </c>
      <c r="H534" s="4">
        <f t="shared" si="120"/>
        <v>0</v>
      </c>
      <c r="I534" s="4">
        <f t="shared" si="120"/>
        <v>0</v>
      </c>
      <c r="J534" s="4">
        <f t="shared" si="120"/>
        <v>0</v>
      </c>
      <c r="K534" s="4">
        <f t="shared" si="120"/>
        <v>0</v>
      </c>
      <c r="L534" s="4">
        <f t="shared" si="120"/>
        <v>0</v>
      </c>
      <c r="M534" s="4">
        <f t="shared" si="120"/>
        <v>0</v>
      </c>
      <c r="N534" s="4">
        <f t="shared" si="120"/>
        <v>0</v>
      </c>
      <c r="O534" s="4">
        <f t="shared" si="120"/>
        <v>0</v>
      </c>
      <c r="P534" s="4">
        <f t="shared" si="120"/>
        <v>0</v>
      </c>
      <c r="Q534" s="5">
        <f t="shared" si="120"/>
        <v>0</v>
      </c>
      <c r="R534" s="5">
        <f t="shared" si="120"/>
        <v>0</v>
      </c>
      <c r="S534" s="5">
        <f t="shared" si="120"/>
        <v>0</v>
      </c>
      <c r="U534" s="6"/>
      <c r="V534" s="6"/>
      <c r="W534" s="6">
        <f>SUBTOTAL(9,W533:W533)</f>
        <v>0</v>
      </c>
    </row>
    <row r="535" spans="1:23" outlineLevel="2">
      <c r="A535" s="2" t="s">
        <v>483</v>
      </c>
      <c r="B535" s="1" t="s">
        <v>431</v>
      </c>
      <c r="C535" s="3"/>
      <c r="D535" s="1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U535" s="6">
        <f t="shared" si="104"/>
        <v>0</v>
      </c>
      <c r="V535" s="6">
        <f t="shared" si="105"/>
        <v>0</v>
      </c>
      <c r="W535" s="6">
        <f t="shared" si="106"/>
        <v>0</v>
      </c>
    </row>
    <row r="536" spans="1:23" outlineLevel="2">
      <c r="A536" s="2" t="s">
        <v>483</v>
      </c>
      <c r="B536" s="1" t="s">
        <v>431</v>
      </c>
      <c r="C536" s="3">
        <v>4540</v>
      </c>
      <c r="D536" s="1" t="s">
        <v>432</v>
      </c>
      <c r="E536" s="4">
        <v>315000000</v>
      </c>
      <c r="F536" s="4">
        <v>0</v>
      </c>
      <c r="G536" s="4">
        <v>0</v>
      </c>
      <c r="H536" s="4">
        <v>0</v>
      </c>
      <c r="I536" s="4">
        <v>0</v>
      </c>
      <c r="J536" s="4">
        <v>199415545</v>
      </c>
      <c r="K536" s="4">
        <v>115584455</v>
      </c>
      <c r="L536" s="4">
        <v>115584455</v>
      </c>
      <c r="M536" s="4">
        <v>115584455</v>
      </c>
      <c r="N536" s="4">
        <v>115584455</v>
      </c>
      <c r="O536" s="4">
        <v>0</v>
      </c>
      <c r="P536" s="4">
        <v>0</v>
      </c>
      <c r="Q536" s="5">
        <v>-13810705</v>
      </c>
      <c r="R536" s="5">
        <v>115584455</v>
      </c>
      <c r="S536" s="5">
        <v>115584455</v>
      </c>
      <c r="T536" s="5">
        <v>0</v>
      </c>
      <c r="U536" s="6">
        <f t="shared" si="104"/>
        <v>0</v>
      </c>
      <c r="V536" s="6">
        <f t="shared" si="105"/>
        <v>0</v>
      </c>
      <c r="W536" s="6">
        <f t="shared" si="106"/>
        <v>0</v>
      </c>
    </row>
    <row r="537" spans="1:23" s="19" customFormat="1" outlineLevel="1">
      <c r="A537" s="14" t="s">
        <v>1425</v>
      </c>
      <c r="B537" s="15"/>
      <c r="C537" s="8"/>
      <c r="D537" s="15"/>
      <c r="E537" s="16">
        <f t="shared" ref="E537:S537" si="121">SUBTOTAL(9,E535:E536)</f>
        <v>315000000</v>
      </c>
      <c r="F537" s="16">
        <f t="shared" si="121"/>
        <v>0</v>
      </c>
      <c r="G537" s="16">
        <f t="shared" si="121"/>
        <v>0</v>
      </c>
      <c r="H537" s="16">
        <f t="shared" si="121"/>
        <v>0</v>
      </c>
      <c r="I537" s="16">
        <f t="shared" si="121"/>
        <v>0</v>
      </c>
      <c r="J537" s="16">
        <f t="shared" si="121"/>
        <v>199415545</v>
      </c>
      <c r="K537" s="16">
        <f t="shared" si="121"/>
        <v>115584455</v>
      </c>
      <c r="L537" s="16">
        <f t="shared" si="121"/>
        <v>115584455</v>
      </c>
      <c r="M537" s="16">
        <f t="shared" si="121"/>
        <v>115584455</v>
      </c>
      <c r="N537" s="16">
        <f t="shared" si="121"/>
        <v>115584455</v>
      </c>
      <c r="O537" s="16">
        <f t="shared" si="121"/>
        <v>0</v>
      </c>
      <c r="P537" s="16">
        <f t="shared" si="121"/>
        <v>0</v>
      </c>
      <c r="Q537" s="17">
        <f t="shared" si="121"/>
        <v>-13810705</v>
      </c>
      <c r="R537" s="17">
        <f t="shared" si="121"/>
        <v>115584455</v>
      </c>
      <c r="S537" s="17">
        <f t="shared" si="121"/>
        <v>115584455</v>
      </c>
      <c r="T537" s="17"/>
      <c r="U537" s="18"/>
      <c r="V537" s="18"/>
      <c r="W537" s="18">
        <f>SUBTOTAL(9,W535:W536)</f>
        <v>0</v>
      </c>
    </row>
    <row r="538" spans="1:23" outlineLevel="2">
      <c r="A538" s="2" t="s">
        <v>484</v>
      </c>
      <c r="B538" s="1" t="s">
        <v>435</v>
      </c>
      <c r="C538" s="3"/>
      <c r="D538" s="1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U538" s="6">
        <f t="shared" si="104"/>
        <v>0</v>
      </c>
      <c r="V538" s="6">
        <f t="shared" si="105"/>
        <v>0</v>
      </c>
      <c r="W538" s="6">
        <f t="shared" si="106"/>
        <v>0</v>
      </c>
    </row>
    <row r="539" spans="1:23" outlineLevel="2">
      <c r="A539" s="2" t="s">
        <v>484</v>
      </c>
      <c r="B539" s="1" t="s">
        <v>435</v>
      </c>
      <c r="C539" s="3">
        <v>4542</v>
      </c>
      <c r="D539" s="1" t="s">
        <v>438</v>
      </c>
      <c r="E539" s="4">
        <v>42294000</v>
      </c>
      <c r="F539" s="4">
        <v>0</v>
      </c>
      <c r="G539" s="4">
        <v>0</v>
      </c>
      <c r="H539" s="4">
        <v>0</v>
      </c>
      <c r="I539" s="4">
        <v>0</v>
      </c>
      <c r="J539" s="4">
        <v>41262025</v>
      </c>
      <c r="K539" s="4">
        <v>1031975</v>
      </c>
      <c r="L539" s="4">
        <v>1031975</v>
      </c>
      <c r="M539" s="4">
        <v>1031975</v>
      </c>
      <c r="N539" s="4">
        <v>1031975</v>
      </c>
      <c r="O539" s="4">
        <v>1031975</v>
      </c>
      <c r="P539" s="4">
        <v>0</v>
      </c>
      <c r="Q539" s="5">
        <v>-21262025</v>
      </c>
      <c r="R539" s="5">
        <v>0</v>
      </c>
      <c r="S539" s="5">
        <v>1031975</v>
      </c>
      <c r="T539" s="5">
        <v>0</v>
      </c>
      <c r="U539" s="6">
        <f t="shared" si="104"/>
        <v>0</v>
      </c>
      <c r="V539" s="6">
        <f t="shared" si="105"/>
        <v>0</v>
      </c>
      <c r="W539" s="6">
        <f t="shared" si="106"/>
        <v>0</v>
      </c>
    </row>
    <row r="540" spans="1:23" outlineLevel="2">
      <c r="A540" s="2" t="s">
        <v>484</v>
      </c>
      <c r="B540" s="1" t="s">
        <v>435</v>
      </c>
      <c r="C540" s="3">
        <v>4543</v>
      </c>
      <c r="D540" s="1" t="s">
        <v>485</v>
      </c>
      <c r="E540" s="4">
        <v>65000000</v>
      </c>
      <c r="F540" s="4">
        <v>0</v>
      </c>
      <c r="G540" s="4">
        <v>0</v>
      </c>
      <c r="H540" s="4">
        <v>0</v>
      </c>
      <c r="I540" s="4">
        <v>0</v>
      </c>
      <c r="J540" s="4">
        <v>65000000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5">
        <v>-42665701</v>
      </c>
      <c r="R540" s="5">
        <v>0</v>
      </c>
      <c r="S540" s="5">
        <v>0</v>
      </c>
      <c r="T540" s="5">
        <v>0</v>
      </c>
      <c r="U540" s="6">
        <f t="shared" si="104"/>
        <v>0</v>
      </c>
      <c r="V540" s="6">
        <f t="shared" si="105"/>
        <v>0</v>
      </c>
      <c r="W540" s="6">
        <f t="shared" si="106"/>
        <v>0</v>
      </c>
    </row>
    <row r="541" spans="1:23" outlineLevel="2">
      <c r="A541" s="2" t="s">
        <v>484</v>
      </c>
      <c r="B541" s="1" t="s">
        <v>435</v>
      </c>
      <c r="C541" s="3">
        <v>4544</v>
      </c>
      <c r="D541" s="1" t="s">
        <v>486</v>
      </c>
      <c r="E541" s="4">
        <v>42294000</v>
      </c>
      <c r="F541" s="4">
        <v>0</v>
      </c>
      <c r="G541" s="4">
        <v>0</v>
      </c>
      <c r="H541" s="4">
        <v>0</v>
      </c>
      <c r="I541" s="4">
        <v>0</v>
      </c>
      <c r="J541" s="4">
        <v>42294000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5">
        <v>-12294000</v>
      </c>
      <c r="R541" s="5">
        <v>0</v>
      </c>
      <c r="S541" s="5">
        <v>0</v>
      </c>
      <c r="T541" s="5">
        <v>0</v>
      </c>
      <c r="U541" s="6">
        <f t="shared" si="104"/>
        <v>0</v>
      </c>
      <c r="V541" s="6">
        <f t="shared" si="105"/>
        <v>0</v>
      </c>
      <c r="W541" s="6">
        <f t="shared" si="106"/>
        <v>0</v>
      </c>
    </row>
    <row r="542" spans="1:23" outlineLevel="2">
      <c r="A542" s="2" t="s">
        <v>484</v>
      </c>
      <c r="B542" s="1" t="s">
        <v>435</v>
      </c>
      <c r="C542" s="3">
        <v>4546</v>
      </c>
      <c r="D542" s="1" t="s">
        <v>114</v>
      </c>
      <c r="E542" s="4">
        <v>1000</v>
      </c>
      <c r="F542" s="4">
        <v>0</v>
      </c>
      <c r="G542" s="4">
        <v>0</v>
      </c>
      <c r="H542" s="4">
        <v>0</v>
      </c>
      <c r="I542" s="4">
        <v>0</v>
      </c>
      <c r="J542" s="4">
        <v>1000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5">
        <v>-1000</v>
      </c>
      <c r="R542" s="5">
        <v>0</v>
      </c>
      <c r="S542" s="5">
        <v>0</v>
      </c>
      <c r="T542" s="5">
        <v>0</v>
      </c>
      <c r="U542" s="6">
        <f t="shared" si="104"/>
        <v>0</v>
      </c>
      <c r="V542" s="6">
        <f t="shared" si="105"/>
        <v>0</v>
      </c>
      <c r="W542" s="6">
        <f t="shared" si="106"/>
        <v>0</v>
      </c>
    </row>
    <row r="543" spans="1:23" outlineLevel="2">
      <c r="A543" s="2" t="s">
        <v>484</v>
      </c>
      <c r="B543" s="1" t="s">
        <v>435</v>
      </c>
      <c r="C543" s="3">
        <v>4548</v>
      </c>
      <c r="D543" s="1" t="s">
        <v>487</v>
      </c>
      <c r="E543" s="4">
        <v>1000</v>
      </c>
      <c r="F543" s="4">
        <v>0</v>
      </c>
      <c r="G543" s="4">
        <v>0</v>
      </c>
      <c r="H543" s="4">
        <v>0</v>
      </c>
      <c r="I543" s="4">
        <v>0</v>
      </c>
      <c r="J543" s="4">
        <v>1000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5">
        <v>-1000</v>
      </c>
      <c r="R543" s="5">
        <v>0</v>
      </c>
      <c r="S543" s="5">
        <v>0</v>
      </c>
      <c r="T543" s="5">
        <v>0</v>
      </c>
      <c r="U543" s="6">
        <f t="shared" si="104"/>
        <v>0</v>
      </c>
      <c r="V543" s="6">
        <f t="shared" si="105"/>
        <v>0</v>
      </c>
      <c r="W543" s="6">
        <f t="shared" si="106"/>
        <v>0</v>
      </c>
    </row>
    <row r="544" spans="1:23" outlineLevel="2">
      <c r="A544" s="2" t="s">
        <v>484</v>
      </c>
      <c r="B544" s="1" t="s">
        <v>435</v>
      </c>
      <c r="C544" s="3">
        <v>4550</v>
      </c>
      <c r="D544" s="1" t="s">
        <v>488</v>
      </c>
      <c r="E544" s="4">
        <v>36750000</v>
      </c>
      <c r="F544" s="4">
        <v>0</v>
      </c>
      <c r="G544" s="4">
        <v>0</v>
      </c>
      <c r="H544" s="4">
        <v>0</v>
      </c>
      <c r="I544" s="4">
        <v>15000000</v>
      </c>
      <c r="J544" s="4">
        <v>7529000</v>
      </c>
      <c r="K544" s="4">
        <v>44221000</v>
      </c>
      <c r="L544" s="4">
        <v>44221000</v>
      </c>
      <c r="M544" s="4">
        <v>44221000</v>
      </c>
      <c r="N544" s="4">
        <v>44221000</v>
      </c>
      <c r="O544" s="4">
        <v>44221000</v>
      </c>
      <c r="P544" s="4">
        <v>0</v>
      </c>
      <c r="Q544" s="5">
        <v>-966500</v>
      </c>
      <c r="R544" s="5">
        <v>14372820</v>
      </c>
      <c r="S544" s="5">
        <v>44221000</v>
      </c>
      <c r="T544" s="5">
        <v>0</v>
      </c>
      <c r="U544" s="6">
        <f t="shared" si="104"/>
        <v>0</v>
      </c>
      <c r="V544" s="6">
        <f t="shared" si="105"/>
        <v>0</v>
      </c>
      <c r="W544" s="6">
        <f t="shared" si="106"/>
        <v>0</v>
      </c>
    </row>
    <row r="545" spans="1:23" outlineLevel="2">
      <c r="A545" s="2" t="s">
        <v>484</v>
      </c>
      <c r="B545" s="1" t="s">
        <v>435</v>
      </c>
      <c r="C545" s="3">
        <v>45502</v>
      </c>
      <c r="D545" s="1" t="s">
        <v>489</v>
      </c>
      <c r="E545" s="4">
        <v>0</v>
      </c>
      <c r="F545" s="4">
        <v>0</v>
      </c>
      <c r="G545" s="4">
        <v>0</v>
      </c>
      <c r="H545" s="4">
        <v>5480000</v>
      </c>
      <c r="I545" s="4">
        <v>0</v>
      </c>
      <c r="J545" s="4">
        <v>0</v>
      </c>
      <c r="K545" s="4">
        <v>5480000</v>
      </c>
      <c r="L545" s="4">
        <v>5000000</v>
      </c>
      <c r="M545" s="4">
        <v>5000000</v>
      </c>
      <c r="N545" s="4">
        <v>5000000</v>
      </c>
      <c r="O545" s="4">
        <v>5000000</v>
      </c>
      <c r="P545" s="4">
        <v>480000</v>
      </c>
      <c r="Q545" s="5">
        <v>0</v>
      </c>
      <c r="R545" s="5">
        <v>0</v>
      </c>
      <c r="S545" s="5">
        <v>5480000</v>
      </c>
      <c r="T545" s="5">
        <v>0</v>
      </c>
      <c r="U545" s="6">
        <f t="shared" si="104"/>
        <v>480000</v>
      </c>
      <c r="V545" s="6">
        <f t="shared" si="105"/>
        <v>480000</v>
      </c>
      <c r="W545" s="6">
        <f t="shared" si="106"/>
        <v>0</v>
      </c>
    </row>
    <row r="546" spans="1:23" outlineLevel="2">
      <c r="A546" s="2" t="s">
        <v>484</v>
      </c>
      <c r="B546" s="1" t="s">
        <v>435</v>
      </c>
      <c r="C546" s="3">
        <v>4551</v>
      </c>
      <c r="D546" s="1" t="s">
        <v>490</v>
      </c>
      <c r="E546" s="4">
        <v>52500000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52500000</v>
      </c>
      <c r="L546" s="4">
        <v>52500000</v>
      </c>
      <c r="M546" s="4">
        <v>52500000</v>
      </c>
      <c r="N546" s="4">
        <v>52500000</v>
      </c>
      <c r="O546" s="4">
        <v>0</v>
      </c>
      <c r="P546" s="4">
        <v>0</v>
      </c>
      <c r="Q546" s="5">
        <v>19000000</v>
      </c>
      <c r="R546" s="5">
        <v>52500000</v>
      </c>
      <c r="S546" s="5">
        <v>52500000</v>
      </c>
      <c r="T546" s="5">
        <v>0</v>
      </c>
      <c r="U546" s="6">
        <f t="shared" si="104"/>
        <v>0</v>
      </c>
      <c r="V546" s="6">
        <f t="shared" si="105"/>
        <v>0</v>
      </c>
      <c r="W546" s="6">
        <f t="shared" si="106"/>
        <v>0</v>
      </c>
    </row>
    <row r="547" spans="1:23" outlineLevel="2">
      <c r="A547" s="2" t="s">
        <v>484</v>
      </c>
      <c r="B547" s="1" t="s">
        <v>435</v>
      </c>
      <c r="C547" s="3">
        <v>4552</v>
      </c>
      <c r="D547" s="1" t="s">
        <v>65</v>
      </c>
      <c r="E547" s="4">
        <v>52500000</v>
      </c>
      <c r="F547" s="4">
        <v>0</v>
      </c>
      <c r="G547" s="4">
        <v>0</v>
      </c>
      <c r="H547" s="4">
        <v>0</v>
      </c>
      <c r="I547" s="4">
        <v>0</v>
      </c>
      <c r="J547" s="4">
        <v>52500000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5">
        <v>-16750000</v>
      </c>
      <c r="R547" s="5">
        <v>0</v>
      </c>
      <c r="S547" s="5">
        <v>0</v>
      </c>
      <c r="T547" s="5">
        <v>0</v>
      </c>
      <c r="U547" s="6">
        <f t="shared" si="104"/>
        <v>0</v>
      </c>
      <c r="V547" s="6">
        <f t="shared" si="105"/>
        <v>0</v>
      </c>
      <c r="W547" s="6">
        <f t="shared" si="106"/>
        <v>0</v>
      </c>
    </row>
    <row r="548" spans="1:23" ht="22.5" outlineLevel="2">
      <c r="A548" s="2" t="s">
        <v>484</v>
      </c>
      <c r="B548" s="1" t="s">
        <v>435</v>
      </c>
      <c r="C548" s="3">
        <v>45522</v>
      </c>
      <c r="D548" s="1" t="s">
        <v>491</v>
      </c>
      <c r="E548" s="4">
        <v>0</v>
      </c>
      <c r="F548" s="4">
        <v>0</v>
      </c>
      <c r="G548" s="4">
        <v>0</v>
      </c>
      <c r="H548" s="4">
        <v>27286000</v>
      </c>
      <c r="I548" s="4">
        <v>0</v>
      </c>
      <c r="J548" s="4">
        <v>0</v>
      </c>
      <c r="K548" s="4">
        <v>27286000</v>
      </c>
      <c r="L548" s="4">
        <v>27286000</v>
      </c>
      <c r="M548" s="4">
        <v>27286000</v>
      </c>
      <c r="N548" s="4">
        <v>27286000</v>
      </c>
      <c r="O548" s="4">
        <v>27286000</v>
      </c>
      <c r="P548" s="4">
        <v>0</v>
      </c>
      <c r="Q548" s="5">
        <v>0</v>
      </c>
      <c r="R548" s="5">
        <v>0</v>
      </c>
      <c r="S548" s="5">
        <v>27286000</v>
      </c>
      <c r="T548" s="5">
        <v>0</v>
      </c>
      <c r="U548" s="6">
        <f t="shared" si="104"/>
        <v>0</v>
      </c>
      <c r="V548" s="6">
        <f t="shared" si="105"/>
        <v>0</v>
      </c>
      <c r="W548" s="6">
        <f t="shared" si="106"/>
        <v>0</v>
      </c>
    </row>
    <row r="549" spans="1:23" outlineLevel="2">
      <c r="A549" s="2" t="s">
        <v>484</v>
      </c>
      <c r="B549" s="1" t="s">
        <v>435</v>
      </c>
      <c r="C549" s="3">
        <v>4553</v>
      </c>
      <c r="D549" s="1" t="s">
        <v>492</v>
      </c>
      <c r="E549" s="4">
        <v>52500000</v>
      </c>
      <c r="F549" s="4">
        <v>0</v>
      </c>
      <c r="G549" s="4">
        <v>0</v>
      </c>
      <c r="H549" s="4">
        <v>0</v>
      </c>
      <c r="I549" s="4">
        <v>0</v>
      </c>
      <c r="J549" s="4">
        <v>52500000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5">
        <v>-22500000</v>
      </c>
      <c r="R549" s="5">
        <v>0</v>
      </c>
      <c r="S549" s="5">
        <v>0</v>
      </c>
      <c r="T549" s="5">
        <v>0</v>
      </c>
      <c r="U549" s="6">
        <f t="shared" si="104"/>
        <v>0</v>
      </c>
      <c r="V549" s="6">
        <f t="shared" si="105"/>
        <v>0</v>
      </c>
      <c r="W549" s="6">
        <f t="shared" si="106"/>
        <v>0</v>
      </c>
    </row>
    <row r="550" spans="1:23" outlineLevel="2">
      <c r="A550" s="2" t="s">
        <v>484</v>
      </c>
      <c r="B550" s="1" t="s">
        <v>435</v>
      </c>
      <c r="C550" s="3">
        <v>4557</v>
      </c>
      <c r="D550" s="1" t="s">
        <v>493</v>
      </c>
      <c r="E550" s="4">
        <v>52500000</v>
      </c>
      <c r="F550" s="4">
        <v>0</v>
      </c>
      <c r="G550" s="4">
        <v>0</v>
      </c>
      <c r="H550" s="4">
        <v>0</v>
      </c>
      <c r="I550" s="4">
        <v>0</v>
      </c>
      <c r="J550" s="4">
        <v>41298540</v>
      </c>
      <c r="K550" s="4">
        <v>11201460</v>
      </c>
      <c r="L550" s="4">
        <v>11201460</v>
      </c>
      <c r="M550" s="4">
        <v>11201460</v>
      </c>
      <c r="N550" s="4">
        <v>11201460</v>
      </c>
      <c r="O550" s="4">
        <v>0</v>
      </c>
      <c r="P550" s="4">
        <v>0</v>
      </c>
      <c r="Q550" s="5">
        <v>-11298540</v>
      </c>
      <c r="R550" s="5">
        <v>11201460</v>
      </c>
      <c r="S550" s="5">
        <v>11201460</v>
      </c>
      <c r="T550" s="5">
        <v>0</v>
      </c>
      <c r="U550" s="6">
        <f t="shared" si="104"/>
        <v>0</v>
      </c>
      <c r="V550" s="6">
        <f t="shared" si="105"/>
        <v>0</v>
      </c>
      <c r="W550" s="6">
        <f t="shared" si="106"/>
        <v>0</v>
      </c>
    </row>
    <row r="551" spans="1:23" ht="22.5" outlineLevel="2">
      <c r="A551" s="2" t="s">
        <v>484</v>
      </c>
      <c r="B551" s="1" t="s">
        <v>435</v>
      </c>
      <c r="C551" s="3">
        <v>45572</v>
      </c>
      <c r="D551" s="1" t="s">
        <v>494</v>
      </c>
      <c r="E551" s="4">
        <v>0</v>
      </c>
      <c r="F551" s="4">
        <v>0</v>
      </c>
      <c r="G551" s="4">
        <v>0</v>
      </c>
      <c r="H551" s="4">
        <v>36050000</v>
      </c>
      <c r="I551" s="4">
        <v>0</v>
      </c>
      <c r="J551" s="4">
        <v>0</v>
      </c>
      <c r="K551" s="4">
        <v>36050000</v>
      </c>
      <c r="L551" s="4">
        <v>36050000</v>
      </c>
      <c r="M551" s="4">
        <v>36050000</v>
      </c>
      <c r="N551" s="4">
        <v>36050000</v>
      </c>
      <c r="O551" s="4">
        <v>36050000</v>
      </c>
      <c r="P551" s="4">
        <v>0</v>
      </c>
      <c r="Q551" s="5">
        <v>0</v>
      </c>
      <c r="R551" s="5">
        <v>0</v>
      </c>
      <c r="S551" s="5">
        <v>36050000</v>
      </c>
      <c r="T551" s="5">
        <v>0</v>
      </c>
      <c r="U551" s="6">
        <f t="shared" si="104"/>
        <v>0</v>
      </c>
      <c r="V551" s="6">
        <f t="shared" si="105"/>
        <v>0</v>
      </c>
      <c r="W551" s="6">
        <f t="shared" si="106"/>
        <v>0</v>
      </c>
    </row>
    <row r="552" spans="1:23" s="19" customFormat="1" outlineLevel="1">
      <c r="A552" s="14" t="s">
        <v>1426</v>
      </c>
      <c r="B552" s="15"/>
      <c r="C552" s="8"/>
      <c r="D552" s="15"/>
      <c r="E552" s="16">
        <f t="shared" ref="E552:S552" si="122">SUBTOTAL(9,E538:E551)</f>
        <v>396340000</v>
      </c>
      <c r="F552" s="16">
        <f t="shared" si="122"/>
        <v>0</v>
      </c>
      <c r="G552" s="16">
        <f t="shared" si="122"/>
        <v>0</v>
      </c>
      <c r="H552" s="16">
        <f t="shared" si="122"/>
        <v>68816000</v>
      </c>
      <c r="I552" s="16">
        <f t="shared" si="122"/>
        <v>15000000</v>
      </c>
      <c r="J552" s="16">
        <f t="shared" si="122"/>
        <v>302385565</v>
      </c>
      <c r="K552" s="16">
        <f t="shared" si="122"/>
        <v>177770435</v>
      </c>
      <c r="L552" s="16">
        <f t="shared" si="122"/>
        <v>177290435</v>
      </c>
      <c r="M552" s="16">
        <f t="shared" si="122"/>
        <v>177290435</v>
      </c>
      <c r="N552" s="16">
        <f t="shared" si="122"/>
        <v>177290435</v>
      </c>
      <c r="O552" s="16">
        <f t="shared" si="122"/>
        <v>113588975</v>
      </c>
      <c r="P552" s="16">
        <f t="shared" si="122"/>
        <v>480000</v>
      </c>
      <c r="Q552" s="17">
        <f t="shared" si="122"/>
        <v>-108738766</v>
      </c>
      <c r="R552" s="17">
        <f t="shared" si="122"/>
        <v>78074280</v>
      </c>
      <c r="S552" s="17">
        <f t="shared" si="122"/>
        <v>177770435</v>
      </c>
      <c r="T552" s="17"/>
      <c r="U552" s="18"/>
      <c r="V552" s="18"/>
      <c r="W552" s="18">
        <f>SUBTOTAL(9,W538:W551)</f>
        <v>0</v>
      </c>
    </row>
    <row r="553" spans="1:23" outlineLevel="2">
      <c r="A553" s="2" t="s">
        <v>495</v>
      </c>
      <c r="B553" s="1" t="s">
        <v>442</v>
      </c>
      <c r="C553" s="3"/>
      <c r="D553" s="1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U553" s="6">
        <f t="shared" si="104"/>
        <v>0</v>
      </c>
      <c r="V553" s="6">
        <f t="shared" si="105"/>
        <v>0</v>
      </c>
      <c r="W553" s="6">
        <f t="shared" si="106"/>
        <v>0</v>
      </c>
    </row>
    <row r="554" spans="1:23" outlineLevel="2">
      <c r="A554" s="2" t="s">
        <v>495</v>
      </c>
      <c r="B554" s="1" t="s">
        <v>442</v>
      </c>
      <c r="C554" s="3">
        <v>4558</v>
      </c>
      <c r="D554" s="1" t="s">
        <v>188</v>
      </c>
      <c r="E554" s="4">
        <v>1000</v>
      </c>
      <c r="F554" s="4">
        <v>0</v>
      </c>
      <c r="G554" s="4">
        <v>0</v>
      </c>
      <c r="H554" s="4">
        <v>0</v>
      </c>
      <c r="I554" s="4">
        <v>26705831</v>
      </c>
      <c r="J554" s="4">
        <v>26706831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5">
        <v>-26701000</v>
      </c>
      <c r="R554" s="5">
        <v>0</v>
      </c>
      <c r="S554" s="5">
        <v>0</v>
      </c>
      <c r="T554" s="5">
        <v>0</v>
      </c>
      <c r="U554" s="6">
        <f t="shared" si="104"/>
        <v>0</v>
      </c>
      <c r="V554" s="6">
        <f t="shared" si="105"/>
        <v>0</v>
      </c>
      <c r="W554" s="6">
        <f t="shared" si="106"/>
        <v>0</v>
      </c>
    </row>
    <row r="555" spans="1:23" s="19" customFormat="1" outlineLevel="1">
      <c r="A555" s="14" t="s">
        <v>1427</v>
      </c>
      <c r="B555" s="15"/>
      <c r="C555" s="8"/>
      <c r="D555" s="15"/>
      <c r="E555" s="16">
        <f t="shared" ref="E555:S555" si="123">SUBTOTAL(9,E553:E554)</f>
        <v>1000</v>
      </c>
      <c r="F555" s="16">
        <f t="shared" si="123"/>
        <v>0</v>
      </c>
      <c r="G555" s="16">
        <f t="shared" si="123"/>
        <v>0</v>
      </c>
      <c r="H555" s="16">
        <f t="shared" si="123"/>
        <v>0</v>
      </c>
      <c r="I555" s="16">
        <f t="shared" si="123"/>
        <v>26705831</v>
      </c>
      <c r="J555" s="16">
        <f t="shared" si="123"/>
        <v>26706831</v>
      </c>
      <c r="K555" s="16">
        <f t="shared" si="123"/>
        <v>0</v>
      </c>
      <c r="L555" s="16">
        <f t="shared" si="123"/>
        <v>0</v>
      </c>
      <c r="M555" s="16">
        <f t="shared" si="123"/>
        <v>0</v>
      </c>
      <c r="N555" s="16">
        <f t="shared" si="123"/>
        <v>0</v>
      </c>
      <c r="O555" s="16">
        <f t="shared" si="123"/>
        <v>0</v>
      </c>
      <c r="P555" s="16">
        <f t="shared" si="123"/>
        <v>0</v>
      </c>
      <c r="Q555" s="17">
        <f t="shared" si="123"/>
        <v>-26701000</v>
      </c>
      <c r="R555" s="17">
        <f t="shared" si="123"/>
        <v>0</v>
      </c>
      <c r="S555" s="17">
        <f t="shared" si="123"/>
        <v>0</v>
      </c>
      <c r="T555" s="17"/>
      <c r="U555" s="18"/>
      <c r="V555" s="18"/>
      <c r="W555" s="18">
        <f>SUBTOTAL(9,W553:W554)</f>
        <v>0</v>
      </c>
    </row>
    <row r="556" spans="1:23" outlineLevel="2">
      <c r="A556" s="2" t="s">
        <v>496</v>
      </c>
      <c r="B556" s="1" t="s">
        <v>497</v>
      </c>
      <c r="C556" s="3"/>
      <c r="D556" s="1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U556" s="6">
        <f t="shared" si="104"/>
        <v>0</v>
      </c>
      <c r="V556" s="6">
        <f t="shared" si="105"/>
        <v>0</v>
      </c>
      <c r="W556" s="6">
        <f t="shared" si="106"/>
        <v>0</v>
      </c>
    </row>
    <row r="557" spans="1:23" outlineLevel="1">
      <c r="A557" s="14" t="s">
        <v>1428</v>
      </c>
      <c r="B557" s="1"/>
      <c r="C557" s="3"/>
      <c r="D557" s="1"/>
      <c r="E557" s="4">
        <f t="shared" ref="E557:S557" si="124">SUBTOTAL(9,E556:E556)</f>
        <v>0</v>
      </c>
      <c r="F557" s="4">
        <f t="shared" si="124"/>
        <v>0</v>
      </c>
      <c r="G557" s="4">
        <f t="shared" si="124"/>
        <v>0</v>
      </c>
      <c r="H557" s="4">
        <f t="shared" si="124"/>
        <v>0</v>
      </c>
      <c r="I557" s="4">
        <f t="shared" si="124"/>
        <v>0</v>
      </c>
      <c r="J557" s="4">
        <f t="shared" si="124"/>
        <v>0</v>
      </c>
      <c r="K557" s="4">
        <f t="shared" si="124"/>
        <v>0</v>
      </c>
      <c r="L557" s="4">
        <f t="shared" si="124"/>
        <v>0</v>
      </c>
      <c r="M557" s="4">
        <f t="shared" si="124"/>
        <v>0</v>
      </c>
      <c r="N557" s="4">
        <f t="shared" si="124"/>
        <v>0</v>
      </c>
      <c r="O557" s="4">
        <f t="shared" si="124"/>
        <v>0</v>
      </c>
      <c r="P557" s="4">
        <f t="shared" si="124"/>
        <v>0</v>
      </c>
      <c r="Q557" s="5">
        <f t="shared" si="124"/>
        <v>0</v>
      </c>
      <c r="R557" s="5">
        <f t="shared" si="124"/>
        <v>0</v>
      </c>
      <c r="S557" s="5">
        <f t="shared" si="124"/>
        <v>0</v>
      </c>
      <c r="U557" s="6"/>
      <c r="V557" s="6"/>
      <c r="W557" s="6">
        <f>SUBTOTAL(9,W556:W556)</f>
        <v>0</v>
      </c>
    </row>
    <row r="558" spans="1:23" outlineLevel="2">
      <c r="A558" s="2" t="s">
        <v>498</v>
      </c>
      <c r="B558" s="1" t="s">
        <v>393</v>
      </c>
      <c r="C558" s="3"/>
      <c r="D558" s="1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U558" s="6">
        <f t="shared" si="104"/>
        <v>0</v>
      </c>
      <c r="V558" s="6">
        <f t="shared" si="105"/>
        <v>0</v>
      </c>
      <c r="W558" s="6">
        <f t="shared" si="106"/>
        <v>0</v>
      </c>
    </row>
    <row r="559" spans="1:23" outlineLevel="1">
      <c r="A559" s="14" t="s">
        <v>1429</v>
      </c>
      <c r="B559" s="1"/>
      <c r="C559" s="3"/>
      <c r="D559" s="1"/>
      <c r="E559" s="4">
        <f t="shared" ref="E559:S559" si="125">SUBTOTAL(9,E558:E558)</f>
        <v>0</v>
      </c>
      <c r="F559" s="4">
        <f t="shared" si="125"/>
        <v>0</v>
      </c>
      <c r="G559" s="4">
        <f t="shared" si="125"/>
        <v>0</v>
      </c>
      <c r="H559" s="4">
        <f t="shared" si="125"/>
        <v>0</v>
      </c>
      <c r="I559" s="4">
        <f t="shared" si="125"/>
        <v>0</v>
      </c>
      <c r="J559" s="4">
        <f t="shared" si="125"/>
        <v>0</v>
      </c>
      <c r="K559" s="4">
        <f t="shared" si="125"/>
        <v>0</v>
      </c>
      <c r="L559" s="4">
        <f t="shared" si="125"/>
        <v>0</v>
      </c>
      <c r="M559" s="4">
        <f t="shared" si="125"/>
        <v>0</v>
      </c>
      <c r="N559" s="4">
        <f t="shared" si="125"/>
        <v>0</v>
      </c>
      <c r="O559" s="4">
        <f t="shared" si="125"/>
        <v>0</v>
      </c>
      <c r="P559" s="4">
        <f t="shared" si="125"/>
        <v>0</v>
      </c>
      <c r="Q559" s="5">
        <f t="shared" si="125"/>
        <v>0</v>
      </c>
      <c r="R559" s="5">
        <f t="shared" si="125"/>
        <v>0</v>
      </c>
      <c r="S559" s="5">
        <f t="shared" si="125"/>
        <v>0</v>
      </c>
      <c r="U559" s="6"/>
      <c r="V559" s="6"/>
      <c r="W559" s="6">
        <f>SUBTOTAL(9,W558:W558)</f>
        <v>0</v>
      </c>
    </row>
    <row r="560" spans="1:23" outlineLevel="2">
      <c r="A560" s="2" t="s">
        <v>499</v>
      </c>
      <c r="B560" s="1" t="s">
        <v>395</v>
      </c>
      <c r="C560" s="3"/>
      <c r="D560" s="1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U560" s="6">
        <f t="shared" si="104"/>
        <v>0</v>
      </c>
      <c r="V560" s="6">
        <f t="shared" si="105"/>
        <v>0</v>
      </c>
      <c r="W560" s="6">
        <f t="shared" si="106"/>
        <v>0</v>
      </c>
    </row>
    <row r="561" spans="1:23" outlineLevel="1">
      <c r="A561" s="14" t="s">
        <v>1430</v>
      </c>
      <c r="B561" s="1"/>
      <c r="C561" s="3"/>
      <c r="D561" s="1"/>
      <c r="E561" s="4">
        <f t="shared" ref="E561:S561" si="126">SUBTOTAL(9,E560:E560)</f>
        <v>0</v>
      </c>
      <c r="F561" s="4">
        <f t="shared" si="126"/>
        <v>0</v>
      </c>
      <c r="G561" s="4">
        <f t="shared" si="126"/>
        <v>0</v>
      </c>
      <c r="H561" s="4">
        <f t="shared" si="126"/>
        <v>0</v>
      </c>
      <c r="I561" s="4">
        <f t="shared" si="126"/>
        <v>0</v>
      </c>
      <c r="J561" s="4">
        <f t="shared" si="126"/>
        <v>0</v>
      </c>
      <c r="K561" s="4">
        <f t="shared" si="126"/>
        <v>0</v>
      </c>
      <c r="L561" s="4">
        <f t="shared" si="126"/>
        <v>0</v>
      </c>
      <c r="M561" s="4">
        <f t="shared" si="126"/>
        <v>0</v>
      </c>
      <c r="N561" s="4">
        <f t="shared" si="126"/>
        <v>0</v>
      </c>
      <c r="O561" s="4">
        <f t="shared" si="126"/>
        <v>0</v>
      </c>
      <c r="P561" s="4">
        <f t="shared" si="126"/>
        <v>0</v>
      </c>
      <c r="Q561" s="5">
        <f t="shared" si="126"/>
        <v>0</v>
      </c>
      <c r="R561" s="5">
        <f t="shared" si="126"/>
        <v>0</v>
      </c>
      <c r="S561" s="5">
        <f t="shared" si="126"/>
        <v>0</v>
      </c>
      <c r="U561" s="6"/>
      <c r="V561" s="6"/>
      <c r="W561" s="6">
        <f>SUBTOTAL(9,W560:W560)</f>
        <v>0</v>
      </c>
    </row>
    <row r="562" spans="1:23" outlineLevel="2">
      <c r="A562" s="2" t="s">
        <v>500</v>
      </c>
      <c r="B562" s="1" t="s">
        <v>397</v>
      </c>
      <c r="C562" s="3"/>
      <c r="D562" s="1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U562" s="6">
        <f t="shared" si="104"/>
        <v>0</v>
      </c>
      <c r="V562" s="6">
        <f t="shared" si="105"/>
        <v>0</v>
      </c>
      <c r="W562" s="6">
        <f t="shared" si="106"/>
        <v>0</v>
      </c>
    </row>
    <row r="563" spans="1:23" outlineLevel="2">
      <c r="A563" s="2" t="s">
        <v>500</v>
      </c>
      <c r="B563" s="1" t="s">
        <v>397</v>
      </c>
      <c r="C563" s="3">
        <v>4560</v>
      </c>
      <c r="D563" s="1" t="s">
        <v>31</v>
      </c>
      <c r="E563" s="4">
        <v>735000000</v>
      </c>
      <c r="F563" s="4">
        <v>0</v>
      </c>
      <c r="G563" s="4">
        <v>0</v>
      </c>
      <c r="H563" s="4">
        <v>256371722</v>
      </c>
      <c r="I563" s="4">
        <v>177343553</v>
      </c>
      <c r="J563" s="4">
        <v>0</v>
      </c>
      <c r="K563" s="4">
        <v>1168715275</v>
      </c>
      <c r="L563" s="4">
        <v>1168715275</v>
      </c>
      <c r="M563" s="4">
        <v>1168715275</v>
      </c>
      <c r="N563" s="4">
        <v>1168715275</v>
      </c>
      <c r="O563" s="4">
        <v>1168715275</v>
      </c>
      <c r="P563" s="4">
        <v>0</v>
      </c>
      <c r="Q563" s="5">
        <v>101762573</v>
      </c>
      <c r="R563" s="5">
        <v>104464900</v>
      </c>
      <c r="S563" s="5">
        <v>1168715275</v>
      </c>
      <c r="T563" s="5">
        <v>0</v>
      </c>
      <c r="U563" s="6">
        <f t="shared" ref="U563:U642" si="127">+K563-L563</f>
        <v>0</v>
      </c>
      <c r="V563" s="6">
        <f t="shared" ref="V563:V642" si="128">+K563-M563</f>
        <v>0</v>
      </c>
      <c r="W563" s="6">
        <f t="shared" ref="W563:W642" si="129">+M563-N563</f>
        <v>0</v>
      </c>
    </row>
    <row r="564" spans="1:23" outlineLevel="2">
      <c r="A564" s="2" t="s">
        <v>500</v>
      </c>
      <c r="B564" s="1" t="s">
        <v>397</v>
      </c>
      <c r="C564" s="3">
        <v>4562</v>
      </c>
      <c r="D564" s="1" t="s">
        <v>398</v>
      </c>
      <c r="E564" s="4">
        <v>16917600</v>
      </c>
      <c r="F564" s="4">
        <v>0</v>
      </c>
      <c r="G564" s="4">
        <v>0</v>
      </c>
      <c r="H564" s="4">
        <v>9103558</v>
      </c>
      <c r="I564" s="4">
        <v>0</v>
      </c>
      <c r="J564" s="4">
        <v>13202798</v>
      </c>
      <c r="K564" s="4">
        <v>12818360</v>
      </c>
      <c r="L564" s="4">
        <v>12818360</v>
      </c>
      <c r="M564" s="4">
        <v>12818360</v>
      </c>
      <c r="N564" s="4">
        <v>12818360</v>
      </c>
      <c r="O564" s="4">
        <v>12818360</v>
      </c>
      <c r="P564" s="4">
        <v>0</v>
      </c>
      <c r="Q564" s="5">
        <v>-4099240</v>
      </c>
      <c r="R564" s="5">
        <v>615562</v>
      </c>
      <c r="S564" s="5">
        <v>12818360</v>
      </c>
      <c r="T564" s="5">
        <v>0</v>
      </c>
      <c r="U564" s="6">
        <f t="shared" si="127"/>
        <v>0</v>
      </c>
      <c r="V564" s="6">
        <f t="shared" si="128"/>
        <v>0</v>
      </c>
      <c r="W564" s="6">
        <f t="shared" si="129"/>
        <v>0</v>
      </c>
    </row>
    <row r="565" spans="1:23" outlineLevel="2">
      <c r="A565" s="2" t="s">
        <v>500</v>
      </c>
      <c r="B565" s="1" t="s">
        <v>397</v>
      </c>
      <c r="C565" s="3">
        <v>4564</v>
      </c>
      <c r="D565" s="1" t="s">
        <v>399</v>
      </c>
      <c r="E565" s="4">
        <v>16917600</v>
      </c>
      <c r="F565" s="4">
        <v>0</v>
      </c>
      <c r="G565" s="4">
        <v>0</v>
      </c>
      <c r="H565" s="4">
        <v>0</v>
      </c>
      <c r="I565" s="4">
        <v>0</v>
      </c>
      <c r="J565" s="4">
        <v>13172385</v>
      </c>
      <c r="K565" s="4">
        <v>3745215</v>
      </c>
      <c r="L565" s="4">
        <v>3745215</v>
      </c>
      <c r="M565" s="4">
        <v>3745215</v>
      </c>
      <c r="N565" s="4">
        <v>3745215</v>
      </c>
      <c r="O565" s="4">
        <v>3745215</v>
      </c>
      <c r="P565" s="4">
        <v>0</v>
      </c>
      <c r="Q565" s="5">
        <v>-13172385</v>
      </c>
      <c r="R565" s="5">
        <v>0</v>
      </c>
      <c r="S565" s="5">
        <v>3745215</v>
      </c>
      <c r="T565" s="5">
        <v>0</v>
      </c>
      <c r="U565" s="6">
        <f t="shared" si="127"/>
        <v>0</v>
      </c>
      <c r="V565" s="6">
        <f t="shared" si="128"/>
        <v>0</v>
      </c>
      <c r="W565" s="6">
        <f t="shared" si="129"/>
        <v>0</v>
      </c>
    </row>
    <row r="566" spans="1:23" outlineLevel="2">
      <c r="A566" s="2" t="s">
        <v>500</v>
      </c>
      <c r="B566" s="1" t="s">
        <v>397</v>
      </c>
      <c r="C566" s="3">
        <v>4566</v>
      </c>
      <c r="D566" s="1" t="s">
        <v>467</v>
      </c>
      <c r="E566" s="4">
        <v>7612920</v>
      </c>
      <c r="F566" s="4">
        <v>0</v>
      </c>
      <c r="G566" s="4">
        <v>0</v>
      </c>
      <c r="H566" s="4">
        <v>0</v>
      </c>
      <c r="I566" s="4">
        <v>0</v>
      </c>
      <c r="J566" s="4">
        <v>7612920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5">
        <v>-7612920</v>
      </c>
      <c r="R566" s="5">
        <v>0</v>
      </c>
      <c r="S566" s="5">
        <v>0</v>
      </c>
      <c r="T566" s="5">
        <v>0</v>
      </c>
      <c r="U566" s="6">
        <f t="shared" si="127"/>
        <v>0</v>
      </c>
      <c r="V566" s="6">
        <f t="shared" si="128"/>
        <v>0</v>
      </c>
      <c r="W566" s="6">
        <f t="shared" si="129"/>
        <v>0</v>
      </c>
    </row>
    <row r="567" spans="1:23" outlineLevel="2">
      <c r="A567" s="2" t="s">
        <v>500</v>
      </c>
      <c r="B567" s="1" t="s">
        <v>397</v>
      </c>
      <c r="C567" s="3">
        <v>4568</v>
      </c>
      <c r="D567" s="1" t="s">
        <v>468</v>
      </c>
      <c r="E567" s="4">
        <v>5250000</v>
      </c>
      <c r="F567" s="4">
        <v>0</v>
      </c>
      <c r="G567" s="4">
        <v>0</v>
      </c>
      <c r="H567" s="4">
        <v>2026203</v>
      </c>
      <c r="I567" s="4">
        <v>50000000</v>
      </c>
      <c r="J567" s="4">
        <v>9639394</v>
      </c>
      <c r="K567" s="4">
        <v>47636809</v>
      </c>
      <c r="L567" s="4">
        <v>47636809</v>
      </c>
      <c r="M567" s="4">
        <v>47636809</v>
      </c>
      <c r="N567" s="4">
        <v>47636809</v>
      </c>
      <c r="O567" s="4">
        <v>47636809</v>
      </c>
      <c r="P567" s="4">
        <v>0</v>
      </c>
      <c r="Q567" s="5">
        <v>-22180935</v>
      </c>
      <c r="R567" s="5">
        <v>154583</v>
      </c>
      <c r="S567" s="5">
        <v>47636809</v>
      </c>
      <c r="T567" s="5">
        <v>0</v>
      </c>
      <c r="U567" s="6">
        <f t="shared" si="127"/>
        <v>0</v>
      </c>
      <c r="V567" s="6">
        <f t="shared" si="128"/>
        <v>0</v>
      </c>
      <c r="W567" s="6">
        <f t="shared" si="129"/>
        <v>0</v>
      </c>
    </row>
    <row r="568" spans="1:23" outlineLevel="2">
      <c r="A568" s="2" t="s">
        <v>500</v>
      </c>
      <c r="B568" s="1" t="s">
        <v>397</v>
      </c>
      <c r="C568" s="3">
        <v>4570</v>
      </c>
      <c r="D568" s="1" t="s">
        <v>469</v>
      </c>
      <c r="E568" s="4">
        <v>73500000</v>
      </c>
      <c r="F568" s="4">
        <v>0</v>
      </c>
      <c r="G568" s="4">
        <v>0</v>
      </c>
      <c r="H568" s="4">
        <v>0</v>
      </c>
      <c r="I568" s="4">
        <v>80625066</v>
      </c>
      <c r="J568" s="4">
        <v>0</v>
      </c>
      <c r="K568" s="4">
        <v>154125066</v>
      </c>
      <c r="L568" s="4">
        <v>154125066</v>
      </c>
      <c r="M568" s="4">
        <v>154125066</v>
      </c>
      <c r="N568" s="4">
        <v>154125066</v>
      </c>
      <c r="O568" s="4">
        <v>154125066</v>
      </c>
      <c r="P568" s="4">
        <v>0</v>
      </c>
      <c r="Q568" s="5">
        <v>625066</v>
      </c>
      <c r="R568" s="5">
        <v>15932898</v>
      </c>
      <c r="S568" s="5">
        <v>154125066</v>
      </c>
      <c r="T568" s="5">
        <v>0</v>
      </c>
      <c r="U568" s="6">
        <f t="shared" si="127"/>
        <v>0</v>
      </c>
      <c r="V568" s="6">
        <f t="shared" si="128"/>
        <v>0</v>
      </c>
      <c r="W568" s="6">
        <f t="shared" si="129"/>
        <v>0</v>
      </c>
    </row>
    <row r="569" spans="1:23" s="19" customFormat="1" outlineLevel="1">
      <c r="A569" s="14" t="s">
        <v>1431</v>
      </c>
      <c r="B569" s="15"/>
      <c r="C569" s="8"/>
      <c r="D569" s="15"/>
      <c r="E569" s="16">
        <f t="shared" ref="E569:S569" si="130">SUBTOTAL(9,E562:E568)</f>
        <v>855198120</v>
      </c>
      <c r="F569" s="16">
        <f t="shared" si="130"/>
        <v>0</v>
      </c>
      <c r="G569" s="16">
        <f t="shared" si="130"/>
        <v>0</v>
      </c>
      <c r="H569" s="16">
        <f t="shared" si="130"/>
        <v>267501483</v>
      </c>
      <c r="I569" s="16">
        <f t="shared" si="130"/>
        <v>307968619</v>
      </c>
      <c r="J569" s="16">
        <f t="shared" si="130"/>
        <v>43627497</v>
      </c>
      <c r="K569" s="16">
        <f t="shared" si="130"/>
        <v>1387040725</v>
      </c>
      <c r="L569" s="16">
        <f t="shared" si="130"/>
        <v>1387040725</v>
      </c>
      <c r="M569" s="16">
        <f t="shared" si="130"/>
        <v>1387040725</v>
      </c>
      <c r="N569" s="16">
        <f t="shared" si="130"/>
        <v>1387040725</v>
      </c>
      <c r="O569" s="16">
        <f t="shared" si="130"/>
        <v>1387040725</v>
      </c>
      <c r="P569" s="16">
        <f t="shared" si="130"/>
        <v>0</v>
      </c>
      <c r="Q569" s="17">
        <f t="shared" si="130"/>
        <v>55322159</v>
      </c>
      <c r="R569" s="17">
        <f t="shared" si="130"/>
        <v>121167943</v>
      </c>
      <c r="S569" s="17">
        <f t="shared" si="130"/>
        <v>1387040725</v>
      </c>
      <c r="T569" s="17"/>
      <c r="U569" s="18"/>
      <c r="V569" s="18"/>
      <c r="W569" s="18">
        <f>SUBTOTAL(9,W562:W568)</f>
        <v>0</v>
      </c>
    </row>
    <row r="570" spans="1:23" outlineLevel="2">
      <c r="A570" s="2" t="s">
        <v>501</v>
      </c>
      <c r="B570" s="1" t="s">
        <v>404</v>
      </c>
      <c r="C570" s="3"/>
      <c r="D570" s="1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U570" s="6">
        <f t="shared" si="127"/>
        <v>0</v>
      </c>
      <c r="V570" s="6">
        <f t="shared" si="128"/>
        <v>0</v>
      </c>
      <c r="W570" s="6">
        <f t="shared" si="129"/>
        <v>0</v>
      </c>
    </row>
    <row r="571" spans="1:23" outlineLevel="2">
      <c r="A571" s="2" t="s">
        <v>501</v>
      </c>
      <c r="B571" s="1" t="s">
        <v>404</v>
      </c>
      <c r="C571" s="3">
        <v>4572</v>
      </c>
      <c r="D571" s="1" t="s">
        <v>405</v>
      </c>
      <c r="E571" s="4">
        <v>9304680</v>
      </c>
      <c r="F571" s="4">
        <v>0</v>
      </c>
      <c r="G571" s="4">
        <v>0</v>
      </c>
      <c r="H571" s="4">
        <v>0</v>
      </c>
      <c r="I571" s="4">
        <v>0</v>
      </c>
      <c r="J571" s="4">
        <v>7799386</v>
      </c>
      <c r="K571" s="4">
        <v>1505294</v>
      </c>
      <c r="L571" s="4">
        <v>1505294</v>
      </c>
      <c r="M571" s="4">
        <v>1505294</v>
      </c>
      <c r="N571" s="4">
        <v>1505294</v>
      </c>
      <c r="O571" s="4">
        <v>1505294</v>
      </c>
      <c r="P571" s="4">
        <v>0</v>
      </c>
      <c r="Q571" s="5">
        <v>-7799386</v>
      </c>
      <c r="R571" s="5">
        <v>89310</v>
      </c>
      <c r="S571" s="5">
        <v>1505294</v>
      </c>
      <c r="T571" s="5">
        <v>0</v>
      </c>
      <c r="U571" s="6">
        <f t="shared" si="127"/>
        <v>0</v>
      </c>
      <c r="V571" s="6">
        <f t="shared" si="128"/>
        <v>0</v>
      </c>
      <c r="W571" s="6">
        <f t="shared" si="129"/>
        <v>0</v>
      </c>
    </row>
    <row r="572" spans="1:23" outlineLevel="2">
      <c r="A572" s="2" t="s">
        <v>501</v>
      </c>
      <c r="B572" s="1" t="s">
        <v>404</v>
      </c>
      <c r="C572" s="3">
        <v>4574</v>
      </c>
      <c r="D572" s="1" t="s">
        <v>406</v>
      </c>
      <c r="E572" s="4">
        <v>676704</v>
      </c>
      <c r="F572" s="4">
        <v>0</v>
      </c>
      <c r="G572" s="4">
        <v>0</v>
      </c>
      <c r="H572" s="4">
        <v>0</v>
      </c>
      <c r="I572" s="4">
        <v>0</v>
      </c>
      <c r="J572" s="4">
        <v>676704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5">
        <v>-676704</v>
      </c>
      <c r="R572" s="5">
        <v>0</v>
      </c>
      <c r="S572" s="5">
        <v>0</v>
      </c>
      <c r="T572" s="5">
        <v>0</v>
      </c>
      <c r="U572" s="6">
        <f t="shared" si="127"/>
        <v>0</v>
      </c>
      <c r="V572" s="6">
        <f t="shared" si="128"/>
        <v>0</v>
      </c>
      <c r="W572" s="6">
        <f t="shared" si="129"/>
        <v>0</v>
      </c>
    </row>
    <row r="573" spans="1:23" outlineLevel="2">
      <c r="A573" s="2" t="s">
        <v>501</v>
      </c>
      <c r="B573" s="1" t="s">
        <v>404</v>
      </c>
      <c r="C573" s="3">
        <v>4576</v>
      </c>
      <c r="D573" s="1" t="s">
        <v>471</v>
      </c>
      <c r="E573" s="4">
        <v>19979400</v>
      </c>
      <c r="F573" s="4">
        <v>0</v>
      </c>
      <c r="G573" s="4">
        <v>0</v>
      </c>
      <c r="H573" s="4">
        <v>0</v>
      </c>
      <c r="I573" s="4">
        <v>8794847</v>
      </c>
      <c r="J573" s="4">
        <v>3625784</v>
      </c>
      <c r="K573" s="4">
        <v>25148463</v>
      </c>
      <c r="L573" s="4">
        <v>25148463</v>
      </c>
      <c r="M573" s="4">
        <v>25148463</v>
      </c>
      <c r="N573" s="4">
        <v>25148463</v>
      </c>
      <c r="O573" s="4">
        <v>25148463</v>
      </c>
      <c r="P573" s="4">
        <v>0</v>
      </c>
      <c r="Q573" s="5">
        <v>-3625784</v>
      </c>
      <c r="R573" s="5">
        <v>0</v>
      </c>
      <c r="S573" s="5">
        <v>25148463</v>
      </c>
      <c r="T573" s="5">
        <v>0</v>
      </c>
      <c r="U573" s="6">
        <f t="shared" si="127"/>
        <v>0</v>
      </c>
      <c r="V573" s="6">
        <f t="shared" si="128"/>
        <v>0</v>
      </c>
      <c r="W573" s="6">
        <f t="shared" si="129"/>
        <v>0</v>
      </c>
    </row>
    <row r="574" spans="1:23" outlineLevel="2">
      <c r="A574" s="2" t="s">
        <v>501</v>
      </c>
      <c r="B574" s="1" t="s">
        <v>404</v>
      </c>
      <c r="C574" s="3">
        <v>4578</v>
      </c>
      <c r="D574" s="1" t="s">
        <v>472</v>
      </c>
      <c r="E574" s="4">
        <v>38855296</v>
      </c>
      <c r="F574" s="4">
        <v>0</v>
      </c>
      <c r="G574" s="4">
        <v>0</v>
      </c>
      <c r="H574" s="4">
        <v>0</v>
      </c>
      <c r="I574" s="4">
        <v>15000000</v>
      </c>
      <c r="J574" s="4">
        <v>4225377</v>
      </c>
      <c r="K574" s="4">
        <v>49629919</v>
      </c>
      <c r="L574" s="4">
        <v>49629919</v>
      </c>
      <c r="M574" s="4">
        <v>49629919</v>
      </c>
      <c r="N574" s="4">
        <v>49629919</v>
      </c>
      <c r="O574" s="4">
        <v>49629919</v>
      </c>
      <c r="P574" s="4">
        <v>0</v>
      </c>
      <c r="Q574" s="5">
        <v>0</v>
      </c>
      <c r="R574" s="5">
        <v>0</v>
      </c>
      <c r="S574" s="5">
        <v>49629919</v>
      </c>
      <c r="T574" s="5">
        <v>0</v>
      </c>
      <c r="U574" s="6">
        <f t="shared" si="127"/>
        <v>0</v>
      </c>
      <c r="V574" s="6">
        <f t="shared" si="128"/>
        <v>0</v>
      </c>
      <c r="W574" s="6">
        <f t="shared" si="129"/>
        <v>0</v>
      </c>
    </row>
    <row r="575" spans="1:23" outlineLevel="2">
      <c r="A575" s="2" t="s">
        <v>501</v>
      </c>
      <c r="B575" s="1" t="s">
        <v>404</v>
      </c>
      <c r="C575" s="3">
        <v>4580</v>
      </c>
      <c r="D575" s="1" t="s">
        <v>407</v>
      </c>
      <c r="E575" s="4">
        <v>34336629</v>
      </c>
      <c r="F575" s="4">
        <v>0</v>
      </c>
      <c r="G575" s="4">
        <v>0</v>
      </c>
      <c r="H575" s="4">
        <v>0</v>
      </c>
      <c r="I575" s="4">
        <v>35000000</v>
      </c>
      <c r="J575" s="4">
        <v>7225121</v>
      </c>
      <c r="K575" s="4">
        <v>62111508</v>
      </c>
      <c r="L575" s="4">
        <v>62111508</v>
      </c>
      <c r="M575" s="4">
        <v>62111508</v>
      </c>
      <c r="N575" s="4">
        <v>62111508</v>
      </c>
      <c r="O575" s="4">
        <v>62111508</v>
      </c>
      <c r="P575" s="4">
        <v>0</v>
      </c>
      <c r="Q575" s="5">
        <v>-7225121</v>
      </c>
      <c r="R575" s="5">
        <v>1508394</v>
      </c>
      <c r="S575" s="5">
        <v>62111508</v>
      </c>
      <c r="T575" s="5">
        <v>0</v>
      </c>
      <c r="U575" s="6">
        <f t="shared" si="127"/>
        <v>0</v>
      </c>
      <c r="V575" s="6">
        <f t="shared" si="128"/>
        <v>0</v>
      </c>
      <c r="W575" s="6">
        <f t="shared" si="129"/>
        <v>0</v>
      </c>
    </row>
    <row r="576" spans="1:23" outlineLevel="2">
      <c r="A576" s="2" t="s">
        <v>501</v>
      </c>
      <c r="B576" s="1" t="s">
        <v>404</v>
      </c>
      <c r="C576" s="3">
        <v>4582</v>
      </c>
      <c r="D576" s="1" t="s">
        <v>408</v>
      </c>
      <c r="E576" s="4">
        <v>59211600</v>
      </c>
      <c r="F576" s="4">
        <v>0</v>
      </c>
      <c r="G576" s="4">
        <v>0</v>
      </c>
      <c r="H576" s="4">
        <v>73600842</v>
      </c>
      <c r="I576" s="4">
        <v>0</v>
      </c>
      <c r="J576" s="4">
        <v>23570942</v>
      </c>
      <c r="K576" s="4">
        <v>109241500</v>
      </c>
      <c r="L576" s="4">
        <v>109241500</v>
      </c>
      <c r="M576" s="4">
        <v>109241500</v>
      </c>
      <c r="N576" s="4">
        <v>109241500</v>
      </c>
      <c r="O576" s="4">
        <v>109241500</v>
      </c>
      <c r="P576" s="4">
        <v>0</v>
      </c>
      <c r="Q576" s="5">
        <v>72289427</v>
      </c>
      <c r="R576" s="5">
        <v>93688585</v>
      </c>
      <c r="S576" s="5">
        <v>109241500</v>
      </c>
      <c r="T576" s="5">
        <v>0</v>
      </c>
      <c r="U576" s="6">
        <f t="shared" si="127"/>
        <v>0</v>
      </c>
      <c r="V576" s="6">
        <f t="shared" si="128"/>
        <v>0</v>
      </c>
      <c r="W576" s="6">
        <f t="shared" si="129"/>
        <v>0</v>
      </c>
    </row>
    <row r="577" spans="1:23" outlineLevel="2">
      <c r="A577" s="2" t="s">
        <v>501</v>
      </c>
      <c r="B577" s="1" t="s">
        <v>404</v>
      </c>
      <c r="C577" s="3">
        <v>4584</v>
      </c>
      <c r="D577" s="1" t="s">
        <v>473</v>
      </c>
      <c r="E577" s="4">
        <v>4416949</v>
      </c>
      <c r="F577" s="4">
        <v>0</v>
      </c>
      <c r="G577" s="4">
        <v>0</v>
      </c>
      <c r="H577" s="4">
        <v>0</v>
      </c>
      <c r="I577" s="4">
        <v>7000000</v>
      </c>
      <c r="J577" s="4">
        <v>4548951</v>
      </c>
      <c r="K577" s="4">
        <v>6867998</v>
      </c>
      <c r="L577" s="4">
        <v>6867998</v>
      </c>
      <c r="M577" s="4">
        <v>6867998</v>
      </c>
      <c r="N577" s="4">
        <v>6867998</v>
      </c>
      <c r="O577" s="4">
        <v>6867998</v>
      </c>
      <c r="P577" s="4">
        <v>0</v>
      </c>
      <c r="Q577" s="5">
        <v>-4548951</v>
      </c>
      <c r="R577" s="5">
        <v>188557</v>
      </c>
      <c r="S577" s="5">
        <v>6867998</v>
      </c>
      <c r="T577" s="5">
        <v>0</v>
      </c>
      <c r="U577" s="6">
        <f t="shared" si="127"/>
        <v>0</v>
      </c>
      <c r="V577" s="6">
        <f t="shared" si="128"/>
        <v>0</v>
      </c>
      <c r="W577" s="6">
        <f t="shared" si="129"/>
        <v>0</v>
      </c>
    </row>
    <row r="578" spans="1:23" s="19" customFormat="1" outlineLevel="1">
      <c r="A578" s="14" t="s">
        <v>1432</v>
      </c>
      <c r="B578" s="15"/>
      <c r="C578" s="8"/>
      <c r="D578" s="15"/>
      <c r="E578" s="16">
        <f t="shared" ref="E578:S578" si="131">SUBTOTAL(9,E570:E577)</f>
        <v>166781258</v>
      </c>
      <c r="F578" s="16">
        <f t="shared" si="131"/>
        <v>0</v>
      </c>
      <c r="G578" s="16">
        <f t="shared" si="131"/>
        <v>0</v>
      </c>
      <c r="H578" s="16">
        <f t="shared" si="131"/>
        <v>73600842</v>
      </c>
      <c r="I578" s="16">
        <f t="shared" si="131"/>
        <v>65794847</v>
      </c>
      <c r="J578" s="16">
        <f t="shared" si="131"/>
        <v>51672265</v>
      </c>
      <c r="K578" s="16">
        <f t="shared" si="131"/>
        <v>254504682</v>
      </c>
      <c r="L578" s="16">
        <f t="shared" si="131"/>
        <v>254504682</v>
      </c>
      <c r="M578" s="16">
        <f t="shared" si="131"/>
        <v>254504682</v>
      </c>
      <c r="N578" s="16">
        <f t="shared" si="131"/>
        <v>254504682</v>
      </c>
      <c r="O578" s="16">
        <f t="shared" si="131"/>
        <v>254504682</v>
      </c>
      <c r="P578" s="16">
        <f t="shared" si="131"/>
        <v>0</v>
      </c>
      <c r="Q578" s="17">
        <f t="shared" si="131"/>
        <v>48413481</v>
      </c>
      <c r="R578" s="17">
        <f t="shared" si="131"/>
        <v>95474846</v>
      </c>
      <c r="S578" s="17">
        <f t="shared" si="131"/>
        <v>254504682</v>
      </c>
      <c r="T578" s="17"/>
      <c r="U578" s="18"/>
      <c r="V578" s="18"/>
      <c r="W578" s="18">
        <f>SUBTOTAL(9,W570:W577)</f>
        <v>0</v>
      </c>
    </row>
    <row r="579" spans="1:23" outlineLevel="2">
      <c r="A579" s="2" t="s">
        <v>502</v>
      </c>
      <c r="B579" s="1" t="s">
        <v>413</v>
      </c>
      <c r="C579" s="3"/>
      <c r="D579" s="1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U579" s="6">
        <f t="shared" si="127"/>
        <v>0</v>
      </c>
      <c r="V579" s="6">
        <f t="shared" si="128"/>
        <v>0</v>
      </c>
      <c r="W579" s="6">
        <f t="shared" si="129"/>
        <v>0</v>
      </c>
    </row>
    <row r="580" spans="1:23" outlineLevel="2">
      <c r="A580" s="2" t="s">
        <v>502</v>
      </c>
      <c r="B580" s="1" t="s">
        <v>413</v>
      </c>
      <c r="C580" s="3">
        <v>4586</v>
      </c>
      <c r="D580" s="1" t="s">
        <v>294</v>
      </c>
      <c r="E580" s="4">
        <v>1000</v>
      </c>
      <c r="F580" s="4">
        <v>0</v>
      </c>
      <c r="G580" s="4">
        <v>0</v>
      </c>
      <c r="H580" s="4">
        <v>0</v>
      </c>
      <c r="I580" s="4">
        <v>0</v>
      </c>
      <c r="J580" s="4">
        <v>1000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5">
        <v>-1000</v>
      </c>
      <c r="R580" s="5">
        <v>0</v>
      </c>
      <c r="S580" s="5">
        <v>0</v>
      </c>
      <c r="T580" s="5">
        <v>0</v>
      </c>
      <c r="U580" s="6">
        <f t="shared" si="127"/>
        <v>0</v>
      </c>
      <c r="V580" s="6">
        <f t="shared" si="128"/>
        <v>0</v>
      </c>
      <c r="W580" s="6">
        <f t="shared" si="129"/>
        <v>0</v>
      </c>
    </row>
    <row r="581" spans="1:23" s="19" customFormat="1" outlineLevel="1">
      <c r="A581" s="14" t="s">
        <v>1433</v>
      </c>
      <c r="B581" s="15"/>
      <c r="C581" s="8"/>
      <c r="D581" s="15"/>
      <c r="E581" s="16">
        <f t="shared" ref="E581:S581" si="132">SUBTOTAL(9,E579:E580)</f>
        <v>1000</v>
      </c>
      <c r="F581" s="16">
        <f t="shared" si="132"/>
        <v>0</v>
      </c>
      <c r="G581" s="16">
        <f t="shared" si="132"/>
        <v>0</v>
      </c>
      <c r="H581" s="16">
        <f t="shared" si="132"/>
        <v>0</v>
      </c>
      <c r="I581" s="16">
        <f t="shared" si="132"/>
        <v>0</v>
      </c>
      <c r="J581" s="16">
        <f t="shared" si="132"/>
        <v>1000</v>
      </c>
      <c r="K581" s="16">
        <f t="shared" si="132"/>
        <v>0</v>
      </c>
      <c r="L581" s="16">
        <f t="shared" si="132"/>
        <v>0</v>
      </c>
      <c r="M581" s="16">
        <f t="shared" si="132"/>
        <v>0</v>
      </c>
      <c r="N581" s="16">
        <f t="shared" si="132"/>
        <v>0</v>
      </c>
      <c r="O581" s="16">
        <f t="shared" si="132"/>
        <v>0</v>
      </c>
      <c r="P581" s="16">
        <f t="shared" si="132"/>
        <v>0</v>
      </c>
      <c r="Q581" s="17">
        <f t="shared" si="132"/>
        <v>-1000</v>
      </c>
      <c r="R581" s="17">
        <f t="shared" si="132"/>
        <v>0</v>
      </c>
      <c r="S581" s="17">
        <f t="shared" si="132"/>
        <v>0</v>
      </c>
      <c r="T581" s="17"/>
      <c r="U581" s="18"/>
      <c r="V581" s="18"/>
      <c r="W581" s="18">
        <f>SUBTOTAL(9,W579:W580)</f>
        <v>0</v>
      </c>
    </row>
    <row r="582" spans="1:23" outlineLevel="2">
      <c r="A582" s="2" t="s">
        <v>503</v>
      </c>
      <c r="B582" s="1" t="s">
        <v>416</v>
      </c>
      <c r="C582" s="3"/>
      <c r="D582" s="1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U582" s="6">
        <f t="shared" si="127"/>
        <v>0</v>
      </c>
      <c r="V582" s="6">
        <f t="shared" si="128"/>
        <v>0</v>
      </c>
      <c r="W582" s="6">
        <f t="shared" si="129"/>
        <v>0</v>
      </c>
    </row>
    <row r="583" spans="1:23" outlineLevel="1">
      <c r="A583" s="14" t="s">
        <v>1434</v>
      </c>
      <c r="B583" s="1"/>
      <c r="C583" s="3"/>
      <c r="D583" s="1"/>
      <c r="E583" s="4">
        <f t="shared" ref="E583:S583" si="133">SUBTOTAL(9,E582:E582)</f>
        <v>0</v>
      </c>
      <c r="F583" s="4">
        <f t="shared" si="133"/>
        <v>0</v>
      </c>
      <c r="G583" s="4">
        <f t="shared" si="133"/>
        <v>0</v>
      </c>
      <c r="H583" s="4">
        <f t="shared" si="133"/>
        <v>0</v>
      </c>
      <c r="I583" s="4">
        <f t="shared" si="133"/>
        <v>0</v>
      </c>
      <c r="J583" s="4">
        <f t="shared" si="133"/>
        <v>0</v>
      </c>
      <c r="K583" s="4">
        <f t="shared" si="133"/>
        <v>0</v>
      </c>
      <c r="L583" s="4">
        <f t="shared" si="133"/>
        <v>0</v>
      </c>
      <c r="M583" s="4">
        <f t="shared" si="133"/>
        <v>0</v>
      </c>
      <c r="N583" s="4">
        <f t="shared" si="133"/>
        <v>0</v>
      </c>
      <c r="O583" s="4">
        <f t="shared" si="133"/>
        <v>0</v>
      </c>
      <c r="P583" s="4">
        <f t="shared" si="133"/>
        <v>0</v>
      </c>
      <c r="Q583" s="5">
        <f t="shared" si="133"/>
        <v>0</v>
      </c>
      <c r="R583" s="5">
        <f t="shared" si="133"/>
        <v>0</v>
      </c>
      <c r="S583" s="5">
        <f t="shared" si="133"/>
        <v>0</v>
      </c>
      <c r="U583" s="6"/>
      <c r="V583" s="6"/>
      <c r="W583" s="6">
        <f>SUBTOTAL(9,W582:W582)</f>
        <v>0</v>
      </c>
    </row>
    <row r="584" spans="1:23" outlineLevel="2">
      <c r="A584" s="2" t="s">
        <v>504</v>
      </c>
      <c r="B584" s="1" t="s">
        <v>418</v>
      </c>
      <c r="C584" s="3"/>
      <c r="D584" s="1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U584" s="6">
        <f t="shared" si="127"/>
        <v>0</v>
      </c>
      <c r="V584" s="6">
        <f t="shared" si="128"/>
        <v>0</v>
      </c>
      <c r="W584" s="6">
        <f t="shared" si="129"/>
        <v>0</v>
      </c>
    </row>
    <row r="585" spans="1:23" outlineLevel="2">
      <c r="A585" s="2" t="s">
        <v>504</v>
      </c>
      <c r="B585" s="1" t="s">
        <v>418</v>
      </c>
      <c r="C585" s="3">
        <v>4588</v>
      </c>
      <c r="D585" s="1" t="s">
        <v>419</v>
      </c>
      <c r="E585" s="4">
        <v>47544000</v>
      </c>
      <c r="F585" s="4">
        <v>0</v>
      </c>
      <c r="G585" s="4">
        <v>0</v>
      </c>
      <c r="H585" s="4">
        <v>6691317</v>
      </c>
      <c r="I585" s="4">
        <v>0</v>
      </c>
      <c r="J585" s="4">
        <v>885567</v>
      </c>
      <c r="K585" s="4">
        <v>53349750</v>
      </c>
      <c r="L585" s="4">
        <v>53267119</v>
      </c>
      <c r="M585" s="4">
        <v>53267119</v>
      </c>
      <c r="N585" s="4">
        <v>53267119</v>
      </c>
      <c r="O585" s="4">
        <v>53267119</v>
      </c>
      <c r="P585" s="4">
        <v>82631</v>
      </c>
      <c r="Q585" s="5">
        <v>4104272</v>
      </c>
      <c r="R585" s="5">
        <v>8946901</v>
      </c>
      <c r="S585" s="5">
        <v>53349750</v>
      </c>
      <c r="T585" s="5">
        <v>0</v>
      </c>
      <c r="U585" s="6">
        <f t="shared" si="127"/>
        <v>82631</v>
      </c>
      <c r="V585" s="6">
        <f t="shared" si="128"/>
        <v>82631</v>
      </c>
      <c r="W585" s="6">
        <f t="shared" si="129"/>
        <v>0</v>
      </c>
    </row>
    <row r="586" spans="1:23" outlineLevel="2">
      <c r="A586" s="2" t="s">
        <v>504</v>
      </c>
      <c r="B586" s="1" t="s">
        <v>418</v>
      </c>
      <c r="C586" s="3">
        <v>4590</v>
      </c>
      <c r="D586" s="1" t="s">
        <v>477</v>
      </c>
      <c r="E586" s="4">
        <v>86688000</v>
      </c>
      <c r="F586" s="4">
        <v>0</v>
      </c>
      <c r="G586" s="4">
        <v>0</v>
      </c>
      <c r="H586" s="4">
        <v>11630367</v>
      </c>
      <c r="I586" s="4">
        <v>15000000</v>
      </c>
      <c r="J586" s="4">
        <v>609159</v>
      </c>
      <c r="K586" s="4">
        <v>112709208</v>
      </c>
      <c r="L586" s="4">
        <v>111503143</v>
      </c>
      <c r="M586" s="4">
        <v>111503143</v>
      </c>
      <c r="N586" s="4">
        <v>111503143</v>
      </c>
      <c r="O586" s="4">
        <v>87238679</v>
      </c>
      <c r="P586" s="4">
        <v>1206065</v>
      </c>
      <c r="Q586" s="5">
        <v>11021208</v>
      </c>
      <c r="R586" s="5">
        <v>20998387</v>
      </c>
      <c r="S586" s="5">
        <v>112709208</v>
      </c>
      <c r="T586" s="5">
        <v>0</v>
      </c>
      <c r="U586" s="6">
        <f t="shared" si="127"/>
        <v>1206065</v>
      </c>
      <c r="V586" s="6">
        <f t="shared" si="128"/>
        <v>1206065</v>
      </c>
      <c r="W586" s="6">
        <f t="shared" si="129"/>
        <v>0</v>
      </c>
    </row>
    <row r="587" spans="1:23" outlineLevel="2">
      <c r="A587" s="2" t="s">
        <v>504</v>
      </c>
      <c r="B587" s="1" t="s">
        <v>418</v>
      </c>
      <c r="C587" s="3">
        <v>4592</v>
      </c>
      <c r="D587" s="1" t="s">
        <v>478</v>
      </c>
      <c r="E587" s="4">
        <v>61631724</v>
      </c>
      <c r="F587" s="4">
        <v>0</v>
      </c>
      <c r="G587" s="4">
        <v>0</v>
      </c>
      <c r="H587" s="4">
        <v>21530877</v>
      </c>
      <c r="I587" s="4">
        <v>16220408</v>
      </c>
      <c r="J587" s="4">
        <v>0</v>
      </c>
      <c r="K587" s="4">
        <v>99383009</v>
      </c>
      <c r="L587" s="4">
        <v>99383009</v>
      </c>
      <c r="M587" s="4">
        <v>99383009</v>
      </c>
      <c r="N587" s="4">
        <v>99383009</v>
      </c>
      <c r="O587" s="4">
        <v>99383009</v>
      </c>
      <c r="P587" s="4">
        <v>0</v>
      </c>
      <c r="Q587" s="5">
        <v>11976963</v>
      </c>
      <c r="R587" s="5">
        <v>17295962</v>
      </c>
      <c r="S587" s="5">
        <v>99383009</v>
      </c>
      <c r="T587" s="5">
        <v>0</v>
      </c>
      <c r="U587" s="6">
        <f t="shared" si="127"/>
        <v>0</v>
      </c>
      <c r="V587" s="6">
        <f t="shared" si="128"/>
        <v>0</v>
      </c>
      <c r="W587" s="6">
        <f t="shared" si="129"/>
        <v>0</v>
      </c>
    </row>
    <row r="588" spans="1:23" outlineLevel="2">
      <c r="A588" s="2" t="s">
        <v>504</v>
      </c>
      <c r="B588" s="1" t="s">
        <v>418</v>
      </c>
      <c r="C588" s="3">
        <v>4594</v>
      </c>
      <c r="D588" s="1" t="s">
        <v>479</v>
      </c>
      <c r="E588" s="4">
        <v>86688000</v>
      </c>
      <c r="F588" s="4">
        <v>0</v>
      </c>
      <c r="G588" s="4">
        <v>0</v>
      </c>
      <c r="H588" s="4">
        <v>32419674</v>
      </c>
      <c r="I588" s="4">
        <v>20981238</v>
      </c>
      <c r="J588" s="4">
        <v>0</v>
      </c>
      <c r="K588" s="4">
        <v>140088912</v>
      </c>
      <c r="L588" s="4">
        <v>140088912</v>
      </c>
      <c r="M588" s="4">
        <v>140088912</v>
      </c>
      <c r="N588" s="4">
        <v>140088912</v>
      </c>
      <c r="O588" s="4">
        <v>140088912</v>
      </c>
      <c r="P588" s="4">
        <v>0</v>
      </c>
      <c r="Q588" s="5">
        <v>14526983</v>
      </c>
      <c r="R588" s="5">
        <v>24206782</v>
      </c>
      <c r="S588" s="5">
        <v>140088912</v>
      </c>
      <c r="T588" s="5">
        <v>0</v>
      </c>
      <c r="U588" s="6">
        <f t="shared" si="127"/>
        <v>0</v>
      </c>
      <c r="V588" s="6">
        <f t="shared" si="128"/>
        <v>0</v>
      </c>
      <c r="W588" s="6">
        <f t="shared" si="129"/>
        <v>0</v>
      </c>
    </row>
    <row r="589" spans="1:23" ht="22.5" outlineLevel="2">
      <c r="A589" s="2" t="s">
        <v>504</v>
      </c>
      <c r="B589" s="1" t="s">
        <v>418</v>
      </c>
      <c r="C589" s="3">
        <v>4596</v>
      </c>
      <c r="D589" s="1" t="s">
        <v>480</v>
      </c>
      <c r="E589" s="4">
        <v>7817040</v>
      </c>
      <c r="F589" s="4">
        <v>0</v>
      </c>
      <c r="G589" s="4">
        <v>0</v>
      </c>
      <c r="H589" s="4">
        <v>3305673</v>
      </c>
      <c r="I589" s="4">
        <v>0</v>
      </c>
      <c r="J589" s="4">
        <v>2728911</v>
      </c>
      <c r="K589" s="4">
        <v>8393802</v>
      </c>
      <c r="L589" s="4">
        <v>8393802</v>
      </c>
      <c r="M589" s="4">
        <v>8393802</v>
      </c>
      <c r="N589" s="4">
        <v>8393802</v>
      </c>
      <c r="O589" s="4">
        <v>8393802</v>
      </c>
      <c r="P589" s="4">
        <v>0</v>
      </c>
      <c r="Q589" s="5">
        <v>-2728911</v>
      </c>
      <c r="R589" s="5">
        <v>1025902</v>
      </c>
      <c r="S589" s="5">
        <v>8393802</v>
      </c>
      <c r="T589" s="5">
        <v>0</v>
      </c>
      <c r="U589" s="6">
        <f t="shared" si="127"/>
        <v>0</v>
      </c>
      <c r="V589" s="6">
        <f t="shared" si="128"/>
        <v>0</v>
      </c>
      <c r="W589" s="6">
        <f t="shared" si="129"/>
        <v>0</v>
      </c>
    </row>
    <row r="590" spans="1:23" s="19" customFormat="1" outlineLevel="1">
      <c r="A590" s="14" t="s">
        <v>1435</v>
      </c>
      <c r="B590" s="15"/>
      <c r="C590" s="8"/>
      <c r="D590" s="15"/>
      <c r="E590" s="16">
        <f t="shared" ref="E590:S590" si="134">SUBTOTAL(9,E584:E589)</f>
        <v>290368764</v>
      </c>
      <c r="F590" s="16">
        <f t="shared" si="134"/>
        <v>0</v>
      </c>
      <c r="G590" s="16">
        <f t="shared" si="134"/>
        <v>0</v>
      </c>
      <c r="H590" s="16">
        <f t="shared" si="134"/>
        <v>75577908</v>
      </c>
      <c r="I590" s="16">
        <f t="shared" si="134"/>
        <v>52201646</v>
      </c>
      <c r="J590" s="16">
        <f t="shared" si="134"/>
        <v>4223637</v>
      </c>
      <c r="K590" s="16">
        <f t="shared" si="134"/>
        <v>413924681</v>
      </c>
      <c r="L590" s="16">
        <f t="shared" si="134"/>
        <v>412635985</v>
      </c>
      <c r="M590" s="16">
        <f t="shared" si="134"/>
        <v>412635985</v>
      </c>
      <c r="N590" s="16">
        <f t="shared" si="134"/>
        <v>412635985</v>
      </c>
      <c r="O590" s="16">
        <f t="shared" si="134"/>
        <v>388371521</v>
      </c>
      <c r="P590" s="16">
        <f t="shared" si="134"/>
        <v>1288696</v>
      </c>
      <c r="Q590" s="17">
        <f t="shared" si="134"/>
        <v>38900515</v>
      </c>
      <c r="R590" s="17">
        <f t="shared" si="134"/>
        <v>72473934</v>
      </c>
      <c r="S590" s="17">
        <f t="shared" si="134"/>
        <v>413924681</v>
      </c>
      <c r="T590" s="17"/>
      <c r="U590" s="18"/>
      <c r="V590" s="18"/>
      <c r="W590" s="18">
        <f>SUBTOTAL(9,W584:W589)</f>
        <v>0</v>
      </c>
    </row>
    <row r="591" spans="1:23" outlineLevel="2">
      <c r="A591" s="2" t="s">
        <v>505</v>
      </c>
      <c r="B591" s="1" t="s">
        <v>454</v>
      </c>
      <c r="C591" s="3"/>
      <c r="D591" s="1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U591" s="6">
        <f t="shared" si="127"/>
        <v>0</v>
      </c>
      <c r="V591" s="6">
        <f t="shared" si="128"/>
        <v>0</v>
      </c>
      <c r="W591" s="6">
        <f t="shared" si="129"/>
        <v>0</v>
      </c>
    </row>
    <row r="592" spans="1:23" outlineLevel="2">
      <c r="A592" s="2" t="s">
        <v>505</v>
      </c>
      <c r="B592" s="1" t="s">
        <v>454</v>
      </c>
      <c r="C592" s="3">
        <v>4598</v>
      </c>
      <c r="D592" s="1" t="s">
        <v>422</v>
      </c>
      <c r="E592" s="4">
        <v>5075280</v>
      </c>
      <c r="F592" s="4">
        <v>0</v>
      </c>
      <c r="G592" s="4">
        <v>0</v>
      </c>
      <c r="H592" s="4">
        <v>0</v>
      </c>
      <c r="I592" s="4">
        <v>2000000</v>
      </c>
      <c r="J592" s="4">
        <v>410323</v>
      </c>
      <c r="K592" s="4">
        <v>6664957</v>
      </c>
      <c r="L592" s="4">
        <v>6654628</v>
      </c>
      <c r="M592" s="4">
        <v>6654628</v>
      </c>
      <c r="N592" s="4">
        <v>6654628</v>
      </c>
      <c r="O592" s="4">
        <v>6654628</v>
      </c>
      <c r="P592" s="4">
        <v>10329</v>
      </c>
      <c r="Q592" s="5">
        <v>-410323</v>
      </c>
      <c r="R592" s="5">
        <v>1117575</v>
      </c>
      <c r="S592" s="5">
        <v>6664957</v>
      </c>
      <c r="T592" s="5">
        <v>0</v>
      </c>
      <c r="U592" s="6">
        <f t="shared" si="127"/>
        <v>10329</v>
      </c>
      <c r="V592" s="6">
        <f t="shared" si="128"/>
        <v>10329</v>
      </c>
      <c r="W592" s="6">
        <f t="shared" si="129"/>
        <v>0</v>
      </c>
    </row>
    <row r="593" spans="1:23" outlineLevel="2">
      <c r="A593" s="2" t="s">
        <v>505</v>
      </c>
      <c r="B593" s="1" t="s">
        <v>454</v>
      </c>
      <c r="C593" s="3">
        <v>4600</v>
      </c>
      <c r="D593" s="1" t="s">
        <v>423</v>
      </c>
      <c r="E593" s="4">
        <v>25376400</v>
      </c>
      <c r="F593" s="4">
        <v>0</v>
      </c>
      <c r="G593" s="4">
        <v>0</v>
      </c>
      <c r="H593" s="4">
        <v>10093036</v>
      </c>
      <c r="I593" s="4">
        <v>5206976</v>
      </c>
      <c r="J593" s="4">
        <v>664175</v>
      </c>
      <c r="K593" s="4">
        <v>40012237</v>
      </c>
      <c r="L593" s="4">
        <v>39950264</v>
      </c>
      <c r="M593" s="4">
        <v>39950264</v>
      </c>
      <c r="N593" s="4">
        <v>39950264</v>
      </c>
      <c r="O593" s="4">
        <v>39950264</v>
      </c>
      <c r="P593" s="4">
        <v>61973</v>
      </c>
      <c r="Q593" s="5">
        <v>3059507</v>
      </c>
      <c r="R593" s="5">
        <v>6709851</v>
      </c>
      <c r="S593" s="5">
        <v>40012237</v>
      </c>
      <c r="T593" s="5">
        <v>0</v>
      </c>
      <c r="U593" s="6">
        <f t="shared" si="127"/>
        <v>61973</v>
      </c>
      <c r="V593" s="6">
        <f t="shared" si="128"/>
        <v>61973</v>
      </c>
      <c r="W593" s="6">
        <f t="shared" si="129"/>
        <v>0</v>
      </c>
    </row>
    <row r="594" spans="1:23" ht="22.5" outlineLevel="2">
      <c r="A594" s="2" t="s">
        <v>505</v>
      </c>
      <c r="B594" s="1" t="s">
        <v>454</v>
      </c>
      <c r="C594" s="3">
        <v>4602</v>
      </c>
      <c r="D594" s="1" t="s">
        <v>424</v>
      </c>
      <c r="E594" s="4">
        <v>8458800</v>
      </c>
      <c r="F594" s="4">
        <v>0</v>
      </c>
      <c r="G594" s="4">
        <v>0</v>
      </c>
      <c r="H594" s="4">
        <v>1597804</v>
      </c>
      <c r="I594" s="4">
        <v>3500000</v>
      </c>
      <c r="J594" s="4">
        <v>221392</v>
      </c>
      <c r="K594" s="4">
        <v>13335212</v>
      </c>
      <c r="L594" s="4">
        <v>13314554</v>
      </c>
      <c r="M594" s="4">
        <v>13314554</v>
      </c>
      <c r="N594" s="4">
        <v>13314554</v>
      </c>
      <c r="O594" s="4">
        <v>13314554</v>
      </c>
      <c r="P594" s="4">
        <v>20658</v>
      </c>
      <c r="Q594" s="5">
        <v>1019744</v>
      </c>
      <c r="R594" s="5">
        <v>2236450</v>
      </c>
      <c r="S594" s="5">
        <v>13335212</v>
      </c>
      <c r="T594" s="5">
        <v>0</v>
      </c>
      <c r="U594" s="6">
        <f t="shared" si="127"/>
        <v>20658</v>
      </c>
      <c r="V594" s="6">
        <f t="shared" si="128"/>
        <v>20658</v>
      </c>
      <c r="W594" s="6">
        <f t="shared" si="129"/>
        <v>0</v>
      </c>
    </row>
    <row r="595" spans="1:23" outlineLevel="2">
      <c r="A595" s="2" t="s">
        <v>505</v>
      </c>
      <c r="B595" s="1" t="s">
        <v>454</v>
      </c>
      <c r="C595" s="3">
        <v>4604</v>
      </c>
      <c r="D595" s="1" t="s">
        <v>425</v>
      </c>
      <c r="E595" s="4">
        <v>5075280</v>
      </c>
      <c r="F595" s="4">
        <v>0</v>
      </c>
      <c r="G595" s="4">
        <v>0</v>
      </c>
      <c r="H595" s="4">
        <v>0</v>
      </c>
      <c r="I595" s="4">
        <v>3500000</v>
      </c>
      <c r="J595" s="4">
        <v>1910323</v>
      </c>
      <c r="K595" s="4">
        <v>6664957</v>
      </c>
      <c r="L595" s="4">
        <v>6654628</v>
      </c>
      <c r="M595" s="4">
        <v>6654628</v>
      </c>
      <c r="N595" s="4">
        <v>6654628</v>
      </c>
      <c r="O595" s="4">
        <v>6654628</v>
      </c>
      <c r="P595" s="4">
        <v>10329</v>
      </c>
      <c r="Q595" s="5">
        <v>-1910323</v>
      </c>
      <c r="R595" s="5">
        <v>1117575</v>
      </c>
      <c r="S595" s="5">
        <v>6664957</v>
      </c>
      <c r="T595" s="5">
        <v>0</v>
      </c>
      <c r="U595" s="6">
        <f t="shared" si="127"/>
        <v>10329</v>
      </c>
      <c r="V595" s="6">
        <f t="shared" si="128"/>
        <v>10329</v>
      </c>
      <c r="W595" s="6">
        <f t="shared" si="129"/>
        <v>0</v>
      </c>
    </row>
    <row r="596" spans="1:23" s="19" customFormat="1" outlineLevel="1">
      <c r="A596" s="14" t="s">
        <v>1436</v>
      </c>
      <c r="B596" s="15"/>
      <c r="C596" s="8"/>
      <c r="D596" s="15"/>
      <c r="E596" s="16">
        <f t="shared" ref="E596:S596" si="135">SUBTOTAL(9,E591:E595)</f>
        <v>43985760</v>
      </c>
      <c r="F596" s="16">
        <f t="shared" si="135"/>
        <v>0</v>
      </c>
      <c r="G596" s="16">
        <f t="shared" si="135"/>
        <v>0</v>
      </c>
      <c r="H596" s="16">
        <f t="shared" si="135"/>
        <v>11690840</v>
      </c>
      <c r="I596" s="16">
        <f t="shared" si="135"/>
        <v>14206976</v>
      </c>
      <c r="J596" s="16">
        <f t="shared" si="135"/>
        <v>3206213</v>
      </c>
      <c r="K596" s="16">
        <f t="shared" si="135"/>
        <v>66677363</v>
      </c>
      <c r="L596" s="16">
        <f t="shared" si="135"/>
        <v>66574074</v>
      </c>
      <c r="M596" s="16">
        <f t="shared" si="135"/>
        <v>66574074</v>
      </c>
      <c r="N596" s="16">
        <f t="shared" si="135"/>
        <v>66574074</v>
      </c>
      <c r="O596" s="16">
        <f t="shared" si="135"/>
        <v>66574074</v>
      </c>
      <c r="P596" s="16">
        <f t="shared" si="135"/>
        <v>103289</v>
      </c>
      <c r="Q596" s="17">
        <f t="shared" si="135"/>
        <v>1758605</v>
      </c>
      <c r="R596" s="17">
        <f t="shared" si="135"/>
        <v>11181451</v>
      </c>
      <c r="S596" s="17">
        <f t="shared" si="135"/>
        <v>66677363</v>
      </c>
      <c r="T596" s="17"/>
      <c r="U596" s="18"/>
      <c r="V596" s="18"/>
      <c r="W596" s="18">
        <f>SUBTOTAL(9,W591:W595)</f>
        <v>0</v>
      </c>
    </row>
    <row r="597" spans="1:23" outlineLevel="2">
      <c r="A597" s="2" t="s">
        <v>506</v>
      </c>
      <c r="B597" s="1" t="s">
        <v>507</v>
      </c>
      <c r="C597" s="3"/>
      <c r="D597" s="1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U597" s="6">
        <f t="shared" si="127"/>
        <v>0</v>
      </c>
      <c r="V597" s="6">
        <f t="shared" si="128"/>
        <v>0</v>
      </c>
      <c r="W597" s="6">
        <f t="shared" si="129"/>
        <v>0</v>
      </c>
    </row>
    <row r="598" spans="1:23" outlineLevel="2">
      <c r="A598" s="2" t="s">
        <v>506</v>
      </c>
      <c r="B598" s="1" t="s">
        <v>507</v>
      </c>
      <c r="C598" s="3">
        <v>4606</v>
      </c>
      <c r="D598" s="1" t="s">
        <v>508</v>
      </c>
      <c r="E598" s="4">
        <v>69392887</v>
      </c>
      <c r="F598" s="4">
        <v>0</v>
      </c>
      <c r="G598" s="4">
        <v>0</v>
      </c>
      <c r="H598" s="4">
        <v>0</v>
      </c>
      <c r="I598" s="4">
        <v>240000000</v>
      </c>
      <c r="J598" s="4">
        <v>51612887</v>
      </c>
      <c r="K598" s="4">
        <v>257780000</v>
      </c>
      <c r="L598" s="4">
        <v>257779998</v>
      </c>
      <c r="M598" s="4">
        <v>257779998</v>
      </c>
      <c r="N598" s="4">
        <v>257779998</v>
      </c>
      <c r="O598" s="4">
        <v>241769850</v>
      </c>
      <c r="P598" s="4">
        <v>2</v>
      </c>
      <c r="Q598" s="5">
        <v>13399854</v>
      </c>
      <c r="R598" s="5">
        <v>73271176</v>
      </c>
      <c r="S598" s="5">
        <v>257780000</v>
      </c>
      <c r="T598" s="5">
        <v>0</v>
      </c>
      <c r="U598" s="6">
        <f t="shared" si="127"/>
        <v>2</v>
      </c>
      <c r="V598" s="6">
        <f t="shared" si="128"/>
        <v>2</v>
      </c>
      <c r="W598" s="6">
        <f t="shared" si="129"/>
        <v>0</v>
      </c>
    </row>
    <row r="599" spans="1:23" outlineLevel="2">
      <c r="A599" s="2" t="s">
        <v>506</v>
      </c>
      <c r="B599" s="1" t="s">
        <v>507</v>
      </c>
      <c r="C599" s="3">
        <v>4608</v>
      </c>
      <c r="D599" s="1" t="s">
        <v>509</v>
      </c>
      <c r="E599" s="4">
        <v>10002000</v>
      </c>
      <c r="F599" s="4">
        <v>0</v>
      </c>
      <c r="G599" s="4">
        <v>0</v>
      </c>
      <c r="H599" s="4">
        <v>0</v>
      </c>
      <c r="I599" s="4">
        <v>0</v>
      </c>
      <c r="J599" s="4">
        <v>10002000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5">
        <v>-10002000</v>
      </c>
      <c r="R599" s="5">
        <v>0</v>
      </c>
      <c r="S599" s="5">
        <v>0</v>
      </c>
      <c r="T599" s="5">
        <v>0</v>
      </c>
      <c r="U599" s="6">
        <f t="shared" si="127"/>
        <v>0</v>
      </c>
      <c r="V599" s="6">
        <f t="shared" si="128"/>
        <v>0</v>
      </c>
      <c r="W599" s="6">
        <f t="shared" si="129"/>
        <v>0</v>
      </c>
    </row>
    <row r="600" spans="1:23" s="19" customFormat="1" outlineLevel="1">
      <c r="A600" s="14" t="s">
        <v>1437</v>
      </c>
      <c r="B600" s="15"/>
      <c r="C600" s="8"/>
      <c r="D600" s="15"/>
      <c r="E600" s="16">
        <f t="shared" ref="E600:S600" si="136">SUBTOTAL(9,E597:E599)</f>
        <v>79394887</v>
      </c>
      <c r="F600" s="16">
        <f t="shared" si="136"/>
        <v>0</v>
      </c>
      <c r="G600" s="16">
        <f t="shared" si="136"/>
        <v>0</v>
      </c>
      <c r="H600" s="16">
        <f t="shared" si="136"/>
        <v>0</v>
      </c>
      <c r="I600" s="16">
        <f t="shared" si="136"/>
        <v>240000000</v>
      </c>
      <c r="J600" s="16">
        <f t="shared" si="136"/>
        <v>61614887</v>
      </c>
      <c r="K600" s="16">
        <f t="shared" si="136"/>
        <v>257780000</v>
      </c>
      <c r="L600" s="16">
        <f t="shared" si="136"/>
        <v>257779998</v>
      </c>
      <c r="M600" s="16">
        <f t="shared" si="136"/>
        <v>257779998</v>
      </c>
      <c r="N600" s="16">
        <f t="shared" si="136"/>
        <v>257779998</v>
      </c>
      <c r="O600" s="16">
        <f t="shared" si="136"/>
        <v>241769850</v>
      </c>
      <c r="P600" s="16">
        <f t="shared" si="136"/>
        <v>2</v>
      </c>
      <c r="Q600" s="17">
        <f t="shared" si="136"/>
        <v>3397854</v>
      </c>
      <c r="R600" s="17">
        <f t="shared" si="136"/>
        <v>73271176</v>
      </c>
      <c r="S600" s="17">
        <f t="shared" si="136"/>
        <v>257780000</v>
      </c>
      <c r="T600" s="17"/>
      <c r="U600" s="18"/>
      <c r="V600" s="18"/>
      <c r="W600" s="18">
        <f>SUBTOTAL(9,W597:W599)</f>
        <v>0</v>
      </c>
    </row>
    <row r="601" spans="1:23" outlineLevel="2">
      <c r="A601" s="2" t="s">
        <v>510</v>
      </c>
      <c r="B601" s="1" t="s">
        <v>429</v>
      </c>
      <c r="C601" s="3"/>
      <c r="D601" s="1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U601" s="6">
        <f t="shared" si="127"/>
        <v>0</v>
      </c>
      <c r="V601" s="6">
        <f t="shared" si="128"/>
        <v>0</v>
      </c>
      <c r="W601" s="6">
        <f t="shared" si="129"/>
        <v>0</v>
      </c>
    </row>
    <row r="602" spans="1:23" outlineLevel="1">
      <c r="A602" s="14" t="s">
        <v>1438</v>
      </c>
      <c r="B602" s="1"/>
      <c r="C602" s="3"/>
      <c r="D602" s="1"/>
      <c r="E602" s="4">
        <f t="shared" ref="E602:S602" si="137">SUBTOTAL(9,E601:E601)</f>
        <v>0</v>
      </c>
      <c r="F602" s="4">
        <f t="shared" si="137"/>
        <v>0</v>
      </c>
      <c r="G602" s="4">
        <f t="shared" si="137"/>
        <v>0</v>
      </c>
      <c r="H602" s="4">
        <f t="shared" si="137"/>
        <v>0</v>
      </c>
      <c r="I602" s="4">
        <f t="shared" si="137"/>
        <v>0</v>
      </c>
      <c r="J602" s="4">
        <f t="shared" si="137"/>
        <v>0</v>
      </c>
      <c r="K602" s="4">
        <f t="shared" si="137"/>
        <v>0</v>
      </c>
      <c r="L602" s="4">
        <f t="shared" si="137"/>
        <v>0</v>
      </c>
      <c r="M602" s="4">
        <f t="shared" si="137"/>
        <v>0</v>
      </c>
      <c r="N602" s="4">
        <f t="shared" si="137"/>
        <v>0</v>
      </c>
      <c r="O602" s="4">
        <f t="shared" si="137"/>
        <v>0</v>
      </c>
      <c r="P602" s="4">
        <f t="shared" si="137"/>
        <v>0</v>
      </c>
      <c r="Q602" s="5">
        <f t="shared" si="137"/>
        <v>0</v>
      </c>
      <c r="R602" s="5">
        <f t="shared" si="137"/>
        <v>0</v>
      </c>
      <c r="S602" s="5">
        <f t="shared" si="137"/>
        <v>0</v>
      </c>
      <c r="U602" s="6"/>
      <c r="V602" s="6"/>
      <c r="W602" s="6">
        <f>SUBTOTAL(9,W601:W601)</f>
        <v>0</v>
      </c>
    </row>
    <row r="603" spans="1:23" outlineLevel="2">
      <c r="A603" s="2" t="s">
        <v>511</v>
      </c>
      <c r="B603" s="1" t="s">
        <v>431</v>
      </c>
      <c r="C603" s="3"/>
      <c r="D603" s="1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U603" s="6">
        <f t="shared" si="127"/>
        <v>0</v>
      </c>
      <c r="V603" s="6">
        <f t="shared" si="128"/>
        <v>0</v>
      </c>
      <c r="W603" s="6">
        <f t="shared" si="129"/>
        <v>0</v>
      </c>
    </row>
    <row r="604" spans="1:23" outlineLevel="2">
      <c r="A604" s="2" t="s">
        <v>511</v>
      </c>
      <c r="B604" s="1" t="s">
        <v>431</v>
      </c>
      <c r="C604" s="3">
        <v>4610</v>
      </c>
      <c r="D604" s="1" t="s">
        <v>432</v>
      </c>
      <c r="E604" s="4">
        <v>1000</v>
      </c>
      <c r="F604" s="4">
        <v>0</v>
      </c>
      <c r="G604" s="4">
        <v>0</v>
      </c>
      <c r="H604" s="4">
        <v>0</v>
      </c>
      <c r="I604" s="4">
        <v>0</v>
      </c>
      <c r="J604" s="4">
        <v>1000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5">
        <v>-1000</v>
      </c>
      <c r="R604" s="5">
        <v>0</v>
      </c>
      <c r="S604" s="5">
        <v>0</v>
      </c>
      <c r="T604" s="5">
        <v>0</v>
      </c>
      <c r="U604" s="6">
        <f t="shared" si="127"/>
        <v>0</v>
      </c>
      <c r="V604" s="6">
        <f t="shared" si="128"/>
        <v>0</v>
      </c>
      <c r="W604" s="6">
        <f t="shared" si="129"/>
        <v>0</v>
      </c>
    </row>
    <row r="605" spans="1:23" s="19" customFormat="1" outlineLevel="1">
      <c r="A605" s="14" t="s">
        <v>1439</v>
      </c>
      <c r="B605" s="15"/>
      <c r="C605" s="8"/>
      <c r="D605" s="15"/>
      <c r="E605" s="16">
        <f t="shared" ref="E605:S605" si="138">SUBTOTAL(9,E603:E604)</f>
        <v>1000</v>
      </c>
      <c r="F605" s="16">
        <f t="shared" si="138"/>
        <v>0</v>
      </c>
      <c r="G605" s="16">
        <f t="shared" si="138"/>
        <v>0</v>
      </c>
      <c r="H605" s="16">
        <f t="shared" si="138"/>
        <v>0</v>
      </c>
      <c r="I605" s="16">
        <f t="shared" si="138"/>
        <v>0</v>
      </c>
      <c r="J605" s="16">
        <f t="shared" si="138"/>
        <v>1000</v>
      </c>
      <c r="K605" s="16">
        <f t="shared" si="138"/>
        <v>0</v>
      </c>
      <c r="L605" s="16">
        <f t="shared" si="138"/>
        <v>0</v>
      </c>
      <c r="M605" s="16">
        <f t="shared" si="138"/>
        <v>0</v>
      </c>
      <c r="N605" s="16">
        <f t="shared" si="138"/>
        <v>0</v>
      </c>
      <c r="O605" s="16">
        <f t="shared" si="138"/>
        <v>0</v>
      </c>
      <c r="P605" s="16">
        <f t="shared" si="138"/>
        <v>0</v>
      </c>
      <c r="Q605" s="17">
        <f t="shared" si="138"/>
        <v>-1000</v>
      </c>
      <c r="R605" s="17">
        <f t="shared" si="138"/>
        <v>0</v>
      </c>
      <c r="S605" s="17">
        <f t="shared" si="138"/>
        <v>0</v>
      </c>
      <c r="T605" s="17"/>
      <c r="U605" s="18"/>
      <c r="V605" s="18"/>
      <c r="W605" s="18">
        <f>SUBTOTAL(9,W603:W604)</f>
        <v>0</v>
      </c>
    </row>
    <row r="606" spans="1:23" outlineLevel="2">
      <c r="A606" s="2" t="s">
        <v>512</v>
      </c>
      <c r="B606" s="1" t="s">
        <v>435</v>
      </c>
      <c r="C606" s="3"/>
      <c r="D606" s="1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U606" s="6">
        <f t="shared" si="127"/>
        <v>0</v>
      </c>
      <c r="V606" s="6">
        <f t="shared" si="128"/>
        <v>0</v>
      </c>
      <c r="W606" s="6">
        <f t="shared" si="129"/>
        <v>0</v>
      </c>
    </row>
    <row r="607" spans="1:23" outlineLevel="2">
      <c r="A607" s="2" t="s">
        <v>512</v>
      </c>
      <c r="B607" s="1" t="s">
        <v>435</v>
      </c>
      <c r="C607" s="3">
        <v>4612</v>
      </c>
      <c r="D607" s="1" t="s">
        <v>438</v>
      </c>
      <c r="E607" s="4">
        <v>3383520</v>
      </c>
      <c r="F607" s="4">
        <v>0</v>
      </c>
      <c r="G607" s="4">
        <v>0</v>
      </c>
      <c r="H607" s="4">
        <v>0</v>
      </c>
      <c r="I607" s="4">
        <v>25000000</v>
      </c>
      <c r="J607" s="4">
        <v>18803986</v>
      </c>
      <c r="K607" s="4">
        <v>9579534</v>
      </c>
      <c r="L607" s="4">
        <v>9579534</v>
      </c>
      <c r="M607" s="4">
        <v>9579534</v>
      </c>
      <c r="N607" s="4">
        <v>9579534</v>
      </c>
      <c r="O607" s="4">
        <v>9579534</v>
      </c>
      <c r="P607" s="4">
        <v>0</v>
      </c>
      <c r="Q607" s="5">
        <v>-9949866</v>
      </c>
      <c r="R607" s="5">
        <v>446250</v>
      </c>
      <c r="S607" s="5">
        <v>9579534</v>
      </c>
      <c r="T607" s="5">
        <v>0</v>
      </c>
      <c r="U607" s="6">
        <f t="shared" si="127"/>
        <v>0</v>
      </c>
      <c r="V607" s="6">
        <f t="shared" si="128"/>
        <v>0</v>
      </c>
      <c r="W607" s="6">
        <f t="shared" si="129"/>
        <v>0</v>
      </c>
    </row>
    <row r="608" spans="1:23" outlineLevel="2">
      <c r="A608" s="2" t="s">
        <v>512</v>
      </c>
      <c r="B608" s="1" t="s">
        <v>435</v>
      </c>
      <c r="C608" s="3">
        <v>4616</v>
      </c>
      <c r="D608" s="1" t="s">
        <v>513</v>
      </c>
      <c r="E608" s="4">
        <v>10500000</v>
      </c>
      <c r="F608" s="4">
        <v>0</v>
      </c>
      <c r="G608" s="4">
        <v>0</v>
      </c>
      <c r="H608" s="4">
        <v>0</v>
      </c>
      <c r="I608" s="4">
        <v>70094554</v>
      </c>
      <c r="J608" s="4">
        <v>57335134</v>
      </c>
      <c r="K608" s="4">
        <v>23259420</v>
      </c>
      <c r="L608" s="4">
        <v>23259420</v>
      </c>
      <c r="M608" s="4">
        <v>23259420</v>
      </c>
      <c r="N608" s="4">
        <v>23259420</v>
      </c>
      <c r="O608" s="4">
        <v>1759420</v>
      </c>
      <c r="P608" s="4">
        <v>0</v>
      </c>
      <c r="Q608" s="5">
        <v>-19240580</v>
      </c>
      <c r="R608" s="5">
        <v>21500000</v>
      </c>
      <c r="S608" s="5">
        <v>23259420</v>
      </c>
      <c r="T608" s="5">
        <v>0</v>
      </c>
      <c r="U608" s="6">
        <f t="shared" si="127"/>
        <v>0</v>
      </c>
      <c r="V608" s="6">
        <f t="shared" si="128"/>
        <v>0</v>
      </c>
      <c r="W608" s="6">
        <f t="shared" si="129"/>
        <v>0</v>
      </c>
    </row>
    <row r="609" spans="1:23" outlineLevel="2">
      <c r="A609" s="2" t="s">
        <v>512</v>
      </c>
      <c r="B609" s="1" t="s">
        <v>435</v>
      </c>
      <c r="C609" s="3">
        <v>4618</v>
      </c>
      <c r="D609" s="1" t="s">
        <v>514</v>
      </c>
      <c r="E609" s="4">
        <v>17064600</v>
      </c>
      <c r="F609" s="4">
        <v>0</v>
      </c>
      <c r="G609" s="4">
        <v>0</v>
      </c>
      <c r="H609" s="4">
        <v>0</v>
      </c>
      <c r="I609" s="4">
        <v>0</v>
      </c>
      <c r="J609" s="4">
        <v>9564600</v>
      </c>
      <c r="K609" s="4">
        <v>7500000</v>
      </c>
      <c r="L609" s="4">
        <v>7500000</v>
      </c>
      <c r="M609" s="4">
        <v>7500000</v>
      </c>
      <c r="N609" s="4">
        <v>7500000</v>
      </c>
      <c r="O609" s="4">
        <v>0</v>
      </c>
      <c r="P609" s="4">
        <v>0</v>
      </c>
      <c r="Q609" s="5">
        <v>-4564600</v>
      </c>
      <c r="R609" s="5">
        <v>7500000</v>
      </c>
      <c r="S609" s="5">
        <v>7500000</v>
      </c>
      <c r="T609" s="5">
        <v>0</v>
      </c>
      <c r="U609" s="6">
        <f t="shared" si="127"/>
        <v>0</v>
      </c>
      <c r="V609" s="6">
        <f t="shared" si="128"/>
        <v>0</v>
      </c>
      <c r="W609" s="6">
        <f t="shared" si="129"/>
        <v>0</v>
      </c>
    </row>
    <row r="610" spans="1:23" outlineLevel="2">
      <c r="A610" s="2" t="s">
        <v>512</v>
      </c>
      <c r="B610" s="1" t="s">
        <v>435</v>
      </c>
      <c r="C610" s="3">
        <v>4620</v>
      </c>
      <c r="D610" s="1" t="s">
        <v>515</v>
      </c>
      <c r="E610" s="4">
        <v>1000</v>
      </c>
      <c r="F610" s="4">
        <v>0</v>
      </c>
      <c r="G610" s="4">
        <v>0</v>
      </c>
      <c r="H610" s="4">
        <v>0</v>
      </c>
      <c r="I610" s="4">
        <v>0</v>
      </c>
      <c r="J610" s="4">
        <v>1000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5">
        <v>-1000</v>
      </c>
      <c r="R610" s="5">
        <v>0</v>
      </c>
      <c r="S610" s="5">
        <v>0</v>
      </c>
      <c r="T610" s="5">
        <v>0</v>
      </c>
      <c r="U610" s="6">
        <f t="shared" si="127"/>
        <v>0</v>
      </c>
      <c r="V610" s="6">
        <f t="shared" si="128"/>
        <v>0</v>
      </c>
      <c r="W610" s="6">
        <f t="shared" si="129"/>
        <v>0</v>
      </c>
    </row>
    <row r="611" spans="1:23" outlineLevel="2">
      <c r="A611" s="2" t="s">
        <v>512</v>
      </c>
      <c r="B611" s="1" t="s">
        <v>435</v>
      </c>
      <c r="C611" s="3">
        <v>4622</v>
      </c>
      <c r="D611" s="1" t="s">
        <v>486</v>
      </c>
      <c r="E611" s="4">
        <v>21000000</v>
      </c>
      <c r="F611" s="4">
        <v>0</v>
      </c>
      <c r="G611" s="4">
        <v>0</v>
      </c>
      <c r="H611" s="4">
        <v>0</v>
      </c>
      <c r="I611" s="4">
        <v>0</v>
      </c>
      <c r="J611" s="4">
        <v>21000000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5">
        <v>-14000000</v>
      </c>
      <c r="R611" s="5">
        <v>0</v>
      </c>
      <c r="S611" s="5">
        <v>0</v>
      </c>
      <c r="T611" s="5">
        <v>0</v>
      </c>
      <c r="U611" s="6">
        <f t="shared" si="127"/>
        <v>0</v>
      </c>
      <c r="V611" s="6">
        <f t="shared" si="128"/>
        <v>0</v>
      </c>
      <c r="W611" s="6">
        <f t="shared" si="129"/>
        <v>0</v>
      </c>
    </row>
    <row r="612" spans="1:23" outlineLevel="2">
      <c r="A612" s="2" t="s">
        <v>512</v>
      </c>
      <c r="B612" s="1" t="s">
        <v>435</v>
      </c>
      <c r="C612" s="3">
        <v>4624</v>
      </c>
      <c r="D612" s="1" t="s">
        <v>492</v>
      </c>
      <c r="E612" s="4">
        <v>15750000</v>
      </c>
      <c r="F612" s="4">
        <v>0</v>
      </c>
      <c r="G612" s="4">
        <v>0</v>
      </c>
      <c r="H612" s="4">
        <v>0</v>
      </c>
      <c r="I612" s="4">
        <v>0</v>
      </c>
      <c r="J612" s="4">
        <v>9950000</v>
      </c>
      <c r="K612" s="4">
        <v>5800000</v>
      </c>
      <c r="L612" s="4">
        <v>5800000</v>
      </c>
      <c r="M612" s="4">
        <v>5800000</v>
      </c>
      <c r="N612" s="4">
        <v>5800000</v>
      </c>
      <c r="O612" s="4">
        <v>5800000</v>
      </c>
      <c r="P612" s="4">
        <v>0</v>
      </c>
      <c r="Q612" s="5">
        <v>-3450000</v>
      </c>
      <c r="R612" s="5">
        <v>5800000</v>
      </c>
      <c r="S612" s="5">
        <v>5800000</v>
      </c>
      <c r="T612" s="5">
        <v>0</v>
      </c>
      <c r="U612" s="6">
        <f t="shared" si="127"/>
        <v>0</v>
      </c>
      <c r="V612" s="6">
        <f t="shared" si="128"/>
        <v>0</v>
      </c>
      <c r="W612" s="6">
        <f t="shared" si="129"/>
        <v>0</v>
      </c>
    </row>
    <row r="613" spans="1:23" outlineLevel="2">
      <c r="A613" s="2" t="s">
        <v>512</v>
      </c>
      <c r="B613" s="1" t="s">
        <v>435</v>
      </c>
      <c r="C613" s="3">
        <v>4626</v>
      </c>
      <c r="D613" s="1" t="s">
        <v>516</v>
      </c>
      <c r="E613" s="4">
        <v>3150000</v>
      </c>
      <c r="F613" s="4">
        <v>0</v>
      </c>
      <c r="G613" s="4">
        <v>0</v>
      </c>
      <c r="H613" s="4">
        <v>0</v>
      </c>
      <c r="I613" s="4">
        <v>0</v>
      </c>
      <c r="J613" s="4">
        <v>3150000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5">
        <v>-3050000</v>
      </c>
      <c r="R613" s="5">
        <v>0</v>
      </c>
      <c r="S613" s="5">
        <v>0</v>
      </c>
      <c r="T613" s="5">
        <v>0</v>
      </c>
      <c r="U613" s="6">
        <f t="shared" si="127"/>
        <v>0</v>
      </c>
      <c r="V613" s="6">
        <f t="shared" si="128"/>
        <v>0</v>
      </c>
      <c r="W613" s="6">
        <f t="shared" si="129"/>
        <v>0</v>
      </c>
    </row>
    <row r="614" spans="1:23" outlineLevel="2">
      <c r="A614" s="2" t="s">
        <v>512</v>
      </c>
      <c r="B614" s="1" t="s">
        <v>435</v>
      </c>
      <c r="C614" s="3">
        <v>4628</v>
      </c>
      <c r="D614" s="1" t="s">
        <v>517</v>
      </c>
      <c r="E614" s="4">
        <v>28635442</v>
      </c>
      <c r="F614" s="4">
        <v>0</v>
      </c>
      <c r="G614" s="4">
        <v>0</v>
      </c>
      <c r="H614" s="4">
        <v>0</v>
      </c>
      <c r="I614" s="4">
        <v>0</v>
      </c>
      <c r="J614" s="4">
        <v>6635442</v>
      </c>
      <c r="K614" s="4">
        <v>22000000</v>
      </c>
      <c r="L614" s="4">
        <v>22000000</v>
      </c>
      <c r="M614" s="4">
        <v>22000000</v>
      </c>
      <c r="N614" s="4">
        <v>22000000</v>
      </c>
      <c r="O614" s="4">
        <v>14945148</v>
      </c>
      <c r="P614" s="4">
        <v>0</v>
      </c>
      <c r="Q614" s="5">
        <v>7054852</v>
      </c>
      <c r="R614" s="5">
        <v>22000000</v>
      </c>
      <c r="S614" s="5">
        <v>22000000</v>
      </c>
      <c r="T614" s="5">
        <v>0</v>
      </c>
      <c r="U614" s="6">
        <f t="shared" si="127"/>
        <v>0</v>
      </c>
      <c r="V614" s="6">
        <f t="shared" si="128"/>
        <v>0</v>
      </c>
      <c r="W614" s="6">
        <f t="shared" si="129"/>
        <v>0</v>
      </c>
    </row>
    <row r="615" spans="1:23" ht="22.5" outlineLevel="2">
      <c r="A615" s="2" t="s">
        <v>512</v>
      </c>
      <c r="B615" s="1" t="s">
        <v>435</v>
      </c>
      <c r="C615" s="3">
        <v>46282</v>
      </c>
      <c r="D615" s="1" t="s">
        <v>518</v>
      </c>
      <c r="E615" s="4">
        <v>0</v>
      </c>
      <c r="F615" s="4">
        <v>0</v>
      </c>
      <c r="G615" s="4">
        <v>0</v>
      </c>
      <c r="H615" s="4">
        <v>49491915</v>
      </c>
      <c r="I615" s="4">
        <v>0</v>
      </c>
      <c r="J615" s="4">
        <v>0</v>
      </c>
      <c r="K615" s="4">
        <v>49491915</v>
      </c>
      <c r="L615" s="4">
        <v>49491915</v>
      </c>
      <c r="M615" s="4">
        <v>49491915</v>
      </c>
      <c r="N615" s="4">
        <v>49491915</v>
      </c>
      <c r="O615" s="4">
        <v>49491915</v>
      </c>
      <c r="P615" s="4">
        <v>0</v>
      </c>
      <c r="Q615" s="5">
        <v>0</v>
      </c>
      <c r="R615" s="5">
        <v>0</v>
      </c>
      <c r="S615" s="5">
        <v>49491915</v>
      </c>
      <c r="T615" s="5">
        <v>0</v>
      </c>
      <c r="U615" s="6">
        <f t="shared" si="127"/>
        <v>0</v>
      </c>
      <c r="V615" s="6">
        <f t="shared" si="128"/>
        <v>0</v>
      </c>
      <c r="W615" s="6">
        <f t="shared" si="129"/>
        <v>0</v>
      </c>
    </row>
    <row r="616" spans="1:23" outlineLevel="2">
      <c r="A616" s="2" t="s">
        <v>512</v>
      </c>
      <c r="B616" s="1" t="s">
        <v>435</v>
      </c>
      <c r="C616" s="3">
        <v>4630</v>
      </c>
      <c r="D616" s="1" t="s">
        <v>519</v>
      </c>
      <c r="E616" s="4">
        <v>12678540</v>
      </c>
      <c r="F616" s="4">
        <v>0</v>
      </c>
      <c r="G616" s="4">
        <v>0</v>
      </c>
      <c r="H616" s="4">
        <v>0</v>
      </c>
      <c r="I616" s="4">
        <v>50000000</v>
      </c>
      <c r="J616" s="4">
        <v>2380000</v>
      </c>
      <c r="K616" s="4">
        <v>60298540</v>
      </c>
      <c r="L616" s="4">
        <v>60298540</v>
      </c>
      <c r="M616" s="4">
        <v>60298540</v>
      </c>
      <c r="N616" s="4">
        <v>50798540</v>
      </c>
      <c r="O616" s="4">
        <v>7016928</v>
      </c>
      <c r="P616" s="4">
        <v>0</v>
      </c>
      <c r="Q616" s="5">
        <v>53023360</v>
      </c>
      <c r="R616" s="5">
        <v>50798540</v>
      </c>
      <c r="S616" s="5">
        <v>60298540</v>
      </c>
      <c r="T616" s="5">
        <v>0</v>
      </c>
      <c r="U616" s="6">
        <f t="shared" si="127"/>
        <v>0</v>
      </c>
      <c r="V616" s="6">
        <f t="shared" si="128"/>
        <v>0</v>
      </c>
      <c r="W616" s="6">
        <f t="shared" si="129"/>
        <v>9500000</v>
      </c>
    </row>
    <row r="617" spans="1:23" outlineLevel="2">
      <c r="A617" s="2" t="s">
        <v>512</v>
      </c>
      <c r="B617" s="1" t="s">
        <v>435</v>
      </c>
      <c r="C617" s="3">
        <v>4632</v>
      </c>
      <c r="D617" s="1" t="s">
        <v>114</v>
      </c>
      <c r="E617" s="4">
        <v>607950</v>
      </c>
      <c r="F617" s="4">
        <v>0</v>
      </c>
      <c r="G617" s="4">
        <v>0</v>
      </c>
      <c r="H617" s="4">
        <v>0</v>
      </c>
      <c r="I617" s="4">
        <v>0</v>
      </c>
      <c r="J617" s="4">
        <v>607950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5">
        <v>-7950</v>
      </c>
      <c r="R617" s="5">
        <v>0</v>
      </c>
      <c r="S617" s="5">
        <v>0</v>
      </c>
      <c r="T617" s="5">
        <v>0</v>
      </c>
      <c r="U617" s="6">
        <f t="shared" si="127"/>
        <v>0</v>
      </c>
      <c r="V617" s="6">
        <f t="shared" si="128"/>
        <v>0</v>
      </c>
      <c r="W617" s="6">
        <f t="shared" si="129"/>
        <v>0</v>
      </c>
    </row>
    <row r="618" spans="1:23" outlineLevel="2">
      <c r="A618" s="2" t="s">
        <v>512</v>
      </c>
      <c r="B618" s="1" t="s">
        <v>435</v>
      </c>
      <c r="C618" s="3">
        <v>4634</v>
      </c>
      <c r="D618" s="1" t="s">
        <v>520</v>
      </c>
      <c r="E618" s="4">
        <v>1000</v>
      </c>
      <c r="F618" s="4">
        <v>0</v>
      </c>
      <c r="G618" s="4">
        <v>0</v>
      </c>
      <c r="H618" s="4">
        <v>0</v>
      </c>
      <c r="I618" s="4">
        <v>0</v>
      </c>
      <c r="J618" s="4">
        <v>1000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5">
        <v>-1000</v>
      </c>
      <c r="R618" s="5">
        <v>0</v>
      </c>
      <c r="S618" s="5">
        <v>0</v>
      </c>
      <c r="T618" s="5">
        <v>0</v>
      </c>
      <c r="U618" s="6">
        <f t="shared" si="127"/>
        <v>0</v>
      </c>
      <c r="V618" s="6">
        <f t="shared" si="128"/>
        <v>0</v>
      </c>
      <c r="W618" s="6">
        <f t="shared" si="129"/>
        <v>0</v>
      </c>
    </row>
    <row r="619" spans="1:23" outlineLevel="2">
      <c r="A619" s="2" t="s">
        <v>512</v>
      </c>
      <c r="B619" s="1" t="s">
        <v>435</v>
      </c>
      <c r="C619" s="3">
        <v>4636</v>
      </c>
      <c r="D619" s="1" t="s">
        <v>521</v>
      </c>
      <c r="E619" s="4">
        <v>1000</v>
      </c>
      <c r="F619" s="4">
        <v>0</v>
      </c>
      <c r="G619" s="4">
        <v>0</v>
      </c>
      <c r="H619" s="4">
        <v>0</v>
      </c>
      <c r="I619" s="4">
        <v>0</v>
      </c>
      <c r="J619" s="4">
        <v>1000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5">
        <v>-1000</v>
      </c>
      <c r="R619" s="5">
        <v>0</v>
      </c>
      <c r="S619" s="5">
        <v>0</v>
      </c>
      <c r="T619" s="5">
        <v>0</v>
      </c>
      <c r="U619" s="6">
        <f t="shared" si="127"/>
        <v>0</v>
      </c>
      <c r="V619" s="6">
        <f t="shared" si="128"/>
        <v>0</v>
      </c>
      <c r="W619" s="6">
        <f t="shared" si="129"/>
        <v>0</v>
      </c>
    </row>
    <row r="620" spans="1:23" s="19" customFormat="1" outlineLevel="1">
      <c r="A620" s="14" t="s">
        <v>1440</v>
      </c>
      <c r="B620" s="15"/>
      <c r="C620" s="8"/>
      <c r="D620" s="15"/>
      <c r="E620" s="16">
        <f t="shared" ref="E620:S620" si="139">SUBTOTAL(9,E606:E619)</f>
        <v>112773052</v>
      </c>
      <c r="F620" s="16">
        <f t="shared" si="139"/>
        <v>0</v>
      </c>
      <c r="G620" s="16">
        <f t="shared" si="139"/>
        <v>0</v>
      </c>
      <c r="H620" s="16">
        <f t="shared" si="139"/>
        <v>49491915</v>
      </c>
      <c r="I620" s="16">
        <f t="shared" si="139"/>
        <v>145094554</v>
      </c>
      <c r="J620" s="16">
        <f t="shared" si="139"/>
        <v>129430112</v>
      </c>
      <c r="K620" s="16">
        <f t="shared" si="139"/>
        <v>177929409</v>
      </c>
      <c r="L620" s="16">
        <f t="shared" si="139"/>
        <v>177929409</v>
      </c>
      <c r="M620" s="16">
        <f t="shared" si="139"/>
        <v>177929409</v>
      </c>
      <c r="N620" s="16">
        <f t="shared" si="139"/>
        <v>168429409</v>
      </c>
      <c r="O620" s="16">
        <f t="shared" si="139"/>
        <v>88592945</v>
      </c>
      <c r="P620" s="16">
        <f t="shared" si="139"/>
        <v>0</v>
      </c>
      <c r="Q620" s="17">
        <f t="shared" si="139"/>
        <v>5812216</v>
      </c>
      <c r="R620" s="17">
        <f t="shared" si="139"/>
        <v>108044790</v>
      </c>
      <c r="S620" s="17">
        <f t="shared" si="139"/>
        <v>177929409</v>
      </c>
      <c r="T620" s="17"/>
      <c r="U620" s="18"/>
      <c r="V620" s="18"/>
      <c r="W620" s="18">
        <f>SUBTOTAL(9,W606:W619)</f>
        <v>9500000</v>
      </c>
    </row>
    <row r="621" spans="1:23" outlineLevel="2">
      <c r="A621" s="2" t="s">
        <v>522</v>
      </c>
      <c r="B621" s="1" t="s">
        <v>442</v>
      </c>
      <c r="C621" s="3"/>
      <c r="D621" s="1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U621" s="6">
        <f t="shared" si="127"/>
        <v>0</v>
      </c>
      <c r="V621" s="6">
        <f t="shared" si="128"/>
        <v>0</v>
      </c>
      <c r="W621" s="6">
        <f t="shared" si="129"/>
        <v>0</v>
      </c>
    </row>
    <row r="622" spans="1:23" outlineLevel="2">
      <c r="A622" s="2" t="s">
        <v>522</v>
      </c>
      <c r="B622" s="1" t="s">
        <v>442</v>
      </c>
      <c r="C622" s="3">
        <v>4640</v>
      </c>
      <c r="D622" s="1" t="s">
        <v>188</v>
      </c>
      <c r="E622" s="4">
        <v>1000</v>
      </c>
      <c r="F622" s="4">
        <v>0</v>
      </c>
      <c r="G622" s="4">
        <v>0</v>
      </c>
      <c r="H622" s="4">
        <v>0</v>
      </c>
      <c r="I622" s="4">
        <v>0</v>
      </c>
      <c r="J622" s="4">
        <v>1000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5">
        <v>-1000</v>
      </c>
      <c r="R622" s="5">
        <v>0</v>
      </c>
      <c r="S622" s="5">
        <v>0</v>
      </c>
      <c r="T622" s="5">
        <v>0</v>
      </c>
      <c r="U622" s="6">
        <f t="shared" si="127"/>
        <v>0</v>
      </c>
      <c r="V622" s="6">
        <f t="shared" si="128"/>
        <v>0</v>
      </c>
      <c r="W622" s="6">
        <f t="shared" si="129"/>
        <v>0</v>
      </c>
    </row>
    <row r="623" spans="1:23" s="19" customFormat="1" outlineLevel="1">
      <c r="A623" s="14" t="s">
        <v>1441</v>
      </c>
      <c r="B623" s="15"/>
      <c r="C623" s="8"/>
      <c r="D623" s="15"/>
      <c r="E623" s="16">
        <f t="shared" ref="E623:S623" si="140">SUBTOTAL(9,E621:E622)</f>
        <v>1000</v>
      </c>
      <c r="F623" s="16">
        <f t="shared" si="140"/>
        <v>0</v>
      </c>
      <c r="G623" s="16">
        <f t="shared" si="140"/>
        <v>0</v>
      </c>
      <c r="H623" s="16">
        <f t="shared" si="140"/>
        <v>0</v>
      </c>
      <c r="I623" s="16">
        <f t="shared" si="140"/>
        <v>0</v>
      </c>
      <c r="J623" s="16">
        <f t="shared" si="140"/>
        <v>1000</v>
      </c>
      <c r="K623" s="16">
        <f t="shared" si="140"/>
        <v>0</v>
      </c>
      <c r="L623" s="16">
        <f t="shared" si="140"/>
        <v>0</v>
      </c>
      <c r="M623" s="16">
        <f t="shared" si="140"/>
        <v>0</v>
      </c>
      <c r="N623" s="16">
        <f t="shared" si="140"/>
        <v>0</v>
      </c>
      <c r="O623" s="16">
        <f t="shared" si="140"/>
        <v>0</v>
      </c>
      <c r="P623" s="16">
        <f t="shared" si="140"/>
        <v>0</v>
      </c>
      <c r="Q623" s="17">
        <f t="shared" si="140"/>
        <v>-1000</v>
      </c>
      <c r="R623" s="17">
        <f t="shared" si="140"/>
        <v>0</v>
      </c>
      <c r="S623" s="17">
        <f t="shared" si="140"/>
        <v>0</v>
      </c>
      <c r="T623" s="17"/>
      <c r="U623" s="18"/>
      <c r="V623" s="18"/>
      <c r="W623" s="18">
        <f>SUBTOTAL(9,W621:W622)</f>
        <v>0</v>
      </c>
    </row>
    <row r="624" spans="1:23" outlineLevel="2">
      <c r="A624" s="2" t="s">
        <v>523</v>
      </c>
      <c r="B624" s="1" t="s">
        <v>524</v>
      </c>
      <c r="C624" s="3"/>
      <c r="D624" s="1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U624" s="6">
        <f t="shared" si="127"/>
        <v>0</v>
      </c>
      <c r="V624" s="6">
        <f t="shared" si="128"/>
        <v>0</v>
      </c>
      <c r="W624" s="6">
        <f t="shared" si="129"/>
        <v>0</v>
      </c>
    </row>
    <row r="625" spans="1:23" outlineLevel="2">
      <c r="A625" s="2" t="s">
        <v>523</v>
      </c>
      <c r="B625" s="1" t="s">
        <v>524</v>
      </c>
      <c r="C625" s="3">
        <v>4644</v>
      </c>
      <c r="D625" s="1" t="s">
        <v>525</v>
      </c>
      <c r="E625" s="4">
        <v>800000000</v>
      </c>
      <c r="F625" s="4">
        <v>0</v>
      </c>
      <c r="G625" s="4">
        <v>0</v>
      </c>
      <c r="H625" s="4">
        <v>0</v>
      </c>
      <c r="I625" s="4">
        <v>454000000</v>
      </c>
      <c r="J625" s="4">
        <v>700730950</v>
      </c>
      <c r="K625" s="4">
        <v>553269050</v>
      </c>
      <c r="L625" s="4">
        <v>553269050</v>
      </c>
      <c r="M625" s="4">
        <v>553269050</v>
      </c>
      <c r="N625" s="4">
        <v>547828950</v>
      </c>
      <c r="O625" s="4">
        <v>547828950</v>
      </c>
      <c r="P625" s="4">
        <v>0</v>
      </c>
      <c r="Q625" s="5">
        <v>-2249525</v>
      </c>
      <c r="R625" s="5">
        <v>-3921525</v>
      </c>
      <c r="S625" s="5">
        <v>551750475</v>
      </c>
      <c r="T625" s="5">
        <v>1518575</v>
      </c>
      <c r="U625" s="6">
        <f t="shared" si="127"/>
        <v>0</v>
      </c>
      <c r="V625" s="6">
        <f t="shared" si="128"/>
        <v>0</v>
      </c>
      <c r="W625" s="6">
        <f t="shared" si="129"/>
        <v>5440100</v>
      </c>
    </row>
    <row r="626" spans="1:23" ht="22.5" outlineLevel="2">
      <c r="A626" s="2" t="s">
        <v>523</v>
      </c>
      <c r="B626" s="1" t="s">
        <v>524</v>
      </c>
      <c r="C626" s="3">
        <v>46442</v>
      </c>
      <c r="D626" s="1" t="s">
        <v>526</v>
      </c>
      <c r="E626" s="4">
        <v>0</v>
      </c>
      <c r="F626" s="4">
        <v>0</v>
      </c>
      <c r="G626" s="4">
        <v>0</v>
      </c>
      <c r="H626" s="4">
        <v>37660752</v>
      </c>
      <c r="I626" s="4">
        <v>0</v>
      </c>
      <c r="J626" s="4">
        <v>0</v>
      </c>
      <c r="K626" s="4">
        <v>37660752</v>
      </c>
      <c r="L626" s="4">
        <v>37660752</v>
      </c>
      <c r="M626" s="4">
        <v>37660752</v>
      </c>
      <c r="N626" s="4">
        <v>37660752</v>
      </c>
      <c r="O626" s="4">
        <v>0</v>
      </c>
      <c r="P626" s="4">
        <v>0</v>
      </c>
      <c r="Q626" s="5">
        <v>0</v>
      </c>
      <c r="R626" s="5">
        <v>0</v>
      </c>
      <c r="S626" s="5">
        <v>37660752</v>
      </c>
      <c r="T626" s="5">
        <v>0</v>
      </c>
      <c r="U626" s="6">
        <f t="shared" si="127"/>
        <v>0</v>
      </c>
      <c r="V626" s="6">
        <f t="shared" si="128"/>
        <v>0</v>
      </c>
      <c r="W626" s="6">
        <f t="shared" si="129"/>
        <v>0</v>
      </c>
    </row>
    <row r="627" spans="1:23" s="19" customFormat="1" outlineLevel="1">
      <c r="A627" s="14" t="s">
        <v>1442</v>
      </c>
      <c r="B627" s="15"/>
      <c r="C627" s="8"/>
      <c r="D627" s="15"/>
      <c r="E627" s="16">
        <f t="shared" ref="E627:S627" si="141">SUBTOTAL(9,E624:E626)</f>
        <v>800000000</v>
      </c>
      <c r="F627" s="16">
        <f t="shared" si="141"/>
        <v>0</v>
      </c>
      <c r="G627" s="16">
        <f t="shared" si="141"/>
        <v>0</v>
      </c>
      <c r="H627" s="16">
        <f t="shared" si="141"/>
        <v>37660752</v>
      </c>
      <c r="I627" s="16">
        <f t="shared" si="141"/>
        <v>454000000</v>
      </c>
      <c r="J627" s="16">
        <f t="shared" si="141"/>
        <v>700730950</v>
      </c>
      <c r="K627" s="16">
        <f t="shared" si="141"/>
        <v>590929802</v>
      </c>
      <c r="L627" s="16">
        <f t="shared" si="141"/>
        <v>590929802</v>
      </c>
      <c r="M627" s="16">
        <f t="shared" si="141"/>
        <v>590929802</v>
      </c>
      <c r="N627" s="16">
        <f t="shared" si="141"/>
        <v>585489702</v>
      </c>
      <c r="O627" s="16">
        <f t="shared" si="141"/>
        <v>547828950</v>
      </c>
      <c r="P627" s="16">
        <f t="shared" si="141"/>
        <v>0</v>
      </c>
      <c r="Q627" s="17">
        <f t="shared" si="141"/>
        <v>-2249525</v>
      </c>
      <c r="R627" s="17">
        <f t="shared" si="141"/>
        <v>-3921525</v>
      </c>
      <c r="S627" s="17">
        <f t="shared" si="141"/>
        <v>589411227</v>
      </c>
      <c r="T627" s="17"/>
      <c r="U627" s="18"/>
      <c r="V627" s="18"/>
      <c r="W627" s="18">
        <f>SUBTOTAL(9,W624:W626)</f>
        <v>5440100</v>
      </c>
    </row>
    <row r="628" spans="1:23" outlineLevel="2">
      <c r="A628" s="2" t="s">
        <v>527</v>
      </c>
      <c r="B628" s="1" t="s">
        <v>528</v>
      </c>
      <c r="C628" s="3"/>
      <c r="D628" s="1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U628" s="6">
        <f t="shared" si="127"/>
        <v>0</v>
      </c>
      <c r="V628" s="6">
        <f t="shared" si="128"/>
        <v>0</v>
      </c>
      <c r="W628" s="6">
        <f t="shared" si="129"/>
        <v>0</v>
      </c>
    </row>
    <row r="629" spans="1:23" outlineLevel="2">
      <c r="A629" s="2" t="s">
        <v>527</v>
      </c>
      <c r="B629" s="1" t="s">
        <v>528</v>
      </c>
      <c r="C629" s="3">
        <v>4650</v>
      </c>
      <c r="D629" s="1" t="s">
        <v>529</v>
      </c>
      <c r="E629" s="4">
        <v>72601353</v>
      </c>
      <c r="F629" s="4">
        <v>0</v>
      </c>
      <c r="G629" s="4">
        <v>0</v>
      </c>
      <c r="H629" s="4">
        <v>0</v>
      </c>
      <c r="I629" s="4">
        <v>710000000</v>
      </c>
      <c r="J629" s="4">
        <v>115652127</v>
      </c>
      <c r="K629" s="4">
        <v>666949226</v>
      </c>
      <c r="L629" s="4">
        <v>666949226</v>
      </c>
      <c r="M629" s="4">
        <v>666949226</v>
      </c>
      <c r="N629" s="4">
        <v>266779690</v>
      </c>
      <c r="O629" s="4">
        <v>266779690</v>
      </c>
      <c r="P629" s="4">
        <v>0</v>
      </c>
      <c r="Q629" s="5">
        <v>-400220310</v>
      </c>
      <c r="R629" s="5">
        <v>0</v>
      </c>
      <c r="S629" s="5">
        <v>266779690</v>
      </c>
      <c r="T629" s="5">
        <v>400169536</v>
      </c>
      <c r="U629" s="6">
        <f t="shared" si="127"/>
        <v>0</v>
      </c>
      <c r="V629" s="6">
        <f t="shared" si="128"/>
        <v>0</v>
      </c>
      <c r="W629" s="6">
        <f t="shared" si="129"/>
        <v>400169536</v>
      </c>
    </row>
    <row r="630" spans="1:23" s="19" customFormat="1" outlineLevel="1">
      <c r="A630" s="14" t="s">
        <v>1443</v>
      </c>
      <c r="B630" s="15"/>
      <c r="C630" s="8"/>
      <c r="D630" s="15"/>
      <c r="E630" s="16">
        <f t="shared" ref="E630:S630" si="142">SUBTOTAL(9,E628:E629)</f>
        <v>72601353</v>
      </c>
      <c r="F630" s="16">
        <f t="shared" si="142"/>
        <v>0</v>
      </c>
      <c r="G630" s="16">
        <f t="shared" si="142"/>
        <v>0</v>
      </c>
      <c r="H630" s="16">
        <f t="shared" si="142"/>
        <v>0</v>
      </c>
      <c r="I630" s="16">
        <f t="shared" si="142"/>
        <v>710000000</v>
      </c>
      <c r="J630" s="16">
        <f t="shared" si="142"/>
        <v>115652127</v>
      </c>
      <c r="K630" s="16">
        <f t="shared" si="142"/>
        <v>666949226</v>
      </c>
      <c r="L630" s="16">
        <f t="shared" si="142"/>
        <v>666949226</v>
      </c>
      <c r="M630" s="16">
        <f t="shared" si="142"/>
        <v>666949226</v>
      </c>
      <c r="N630" s="16">
        <f t="shared" si="142"/>
        <v>266779690</v>
      </c>
      <c r="O630" s="16">
        <f t="shared" si="142"/>
        <v>266779690</v>
      </c>
      <c r="P630" s="16">
        <f t="shared" si="142"/>
        <v>0</v>
      </c>
      <c r="Q630" s="17">
        <f t="shared" si="142"/>
        <v>-400220310</v>
      </c>
      <c r="R630" s="17">
        <f t="shared" si="142"/>
        <v>0</v>
      </c>
      <c r="S630" s="17">
        <f t="shared" si="142"/>
        <v>266779690</v>
      </c>
      <c r="T630" s="17"/>
      <c r="U630" s="18"/>
      <c r="V630" s="18"/>
      <c r="W630" s="18">
        <f>SUBTOTAL(9,W628:W629)</f>
        <v>400169536</v>
      </c>
    </row>
    <row r="631" spans="1:23" outlineLevel="2">
      <c r="A631" s="2" t="s">
        <v>530</v>
      </c>
      <c r="B631" s="1" t="s">
        <v>531</v>
      </c>
      <c r="C631" s="3"/>
      <c r="D631" s="1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U631" s="6">
        <f t="shared" si="127"/>
        <v>0</v>
      </c>
      <c r="V631" s="6">
        <f t="shared" si="128"/>
        <v>0</v>
      </c>
      <c r="W631" s="6">
        <f t="shared" si="129"/>
        <v>0</v>
      </c>
    </row>
    <row r="632" spans="1:23" outlineLevel="1">
      <c r="A632" s="14" t="s">
        <v>1444</v>
      </c>
      <c r="B632" s="1"/>
      <c r="C632" s="3"/>
      <c r="D632" s="1"/>
      <c r="E632" s="4">
        <f t="shared" ref="E632:S632" si="143">SUBTOTAL(9,E631:E631)</f>
        <v>0</v>
      </c>
      <c r="F632" s="4">
        <f t="shared" si="143"/>
        <v>0</v>
      </c>
      <c r="G632" s="4">
        <f t="shared" si="143"/>
        <v>0</v>
      </c>
      <c r="H632" s="4">
        <f t="shared" si="143"/>
        <v>0</v>
      </c>
      <c r="I632" s="4">
        <f t="shared" si="143"/>
        <v>0</v>
      </c>
      <c r="J632" s="4">
        <f t="shared" si="143"/>
        <v>0</v>
      </c>
      <c r="K632" s="4">
        <f t="shared" si="143"/>
        <v>0</v>
      </c>
      <c r="L632" s="4">
        <f t="shared" si="143"/>
        <v>0</v>
      </c>
      <c r="M632" s="4">
        <f t="shared" si="143"/>
        <v>0</v>
      </c>
      <c r="N632" s="4">
        <f t="shared" si="143"/>
        <v>0</v>
      </c>
      <c r="O632" s="4">
        <f t="shared" si="143"/>
        <v>0</v>
      </c>
      <c r="P632" s="4">
        <f t="shared" si="143"/>
        <v>0</v>
      </c>
      <c r="Q632" s="5">
        <f t="shared" si="143"/>
        <v>0</v>
      </c>
      <c r="R632" s="5">
        <f t="shared" si="143"/>
        <v>0</v>
      </c>
      <c r="S632" s="5">
        <f t="shared" si="143"/>
        <v>0</v>
      </c>
      <c r="U632" s="6"/>
      <c r="V632" s="6"/>
      <c r="W632" s="6">
        <f>SUBTOTAL(9,W631:W631)</f>
        <v>0</v>
      </c>
    </row>
    <row r="633" spans="1:23" ht="22.5" outlineLevel="2">
      <c r="A633" s="2" t="s">
        <v>532</v>
      </c>
      <c r="B633" s="1" t="s">
        <v>533</v>
      </c>
      <c r="C633" s="3"/>
      <c r="D633" s="1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U633" s="6">
        <f t="shared" si="127"/>
        <v>0</v>
      </c>
      <c r="V633" s="6">
        <f t="shared" si="128"/>
        <v>0</v>
      </c>
      <c r="W633" s="6">
        <f t="shared" si="129"/>
        <v>0</v>
      </c>
    </row>
    <row r="634" spans="1:23" ht="22.5" outlineLevel="2">
      <c r="A634" s="2" t="s">
        <v>532</v>
      </c>
      <c r="B634" s="1" t="s">
        <v>533</v>
      </c>
      <c r="C634" s="3">
        <v>4660</v>
      </c>
      <c r="D634" s="1" t="s">
        <v>534</v>
      </c>
      <c r="E634" s="4">
        <v>55001000</v>
      </c>
      <c r="F634" s="4">
        <v>0</v>
      </c>
      <c r="G634" s="4">
        <v>0</v>
      </c>
      <c r="H634" s="4">
        <v>0</v>
      </c>
      <c r="I634" s="4">
        <v>0</v>
      </c>
      <c r="J634" s="4">
        <v>50001000</v>
      </c>
      <c r="K634" s="4">
        <v>5000000</v>
      </c>
      <c r="L634" s="4">
        <v>0</v>
      </c>
      <c r="M634" s="4">
        <v>0</v>
      </c>
      <c r="N634" s="4">
        <v>0</v>
      </c>
      <c r="O634" s="4">
        <v>0</v>
      </c>
      <c r="P634" s="4">
        <v>5000000</v>
      </c>
      <c r="Q634" s="5">
        <v>-20900250</v>
      </c>
      <c r="R634" s="5">
        <v>0</v>
      </c>
      <c r="S634" s="5">
        <v>416667</v>
      </c>
      <c r="T634" s="5">
        <v>4583333</v>
      </c>
      <c r="U634" s="6">
        <f t="shared" si="127"/>
        <v>5000000</v>
      </c>
      <c r="V634" s="6">
        <f t="shared" si="128"/>
        <v>5000000</v>
      </c>
      <c r="W634" s="6">
        <f t="shared" si="129"/>
        <v>0</v>
      </c>
    </row>
    <row r="635" spans="1:23" ht="22.5" outlineLevel="2">
      <c r="A635" s="2" t="s">
        <v>532</v>
      </c>
      <c r="B635" s="1" t="s">
        <v>533</v>
      </c>
      <c r="C635" s="3">
        <v>4664</v>
      </c>
      <c r="D635" s="1" t="s">
        <v>535</v>
      </c>
      <c r="E635" s="4">
        <v>105498000</v>
      </c>
      <c r="F635" s="4">
        <v>0</v>
      </c>
      <c r="G635" s="4">
        <v>0</v>
      </c>
      <c r="H635" s="4">
        <v>51696385</v>
      </c>
      <c r="I635" s="4">
        <v>0</v>
      </c>
      <c r="J635" s="4">
        <v>151696385</v>
      </c>
      <c r="K635" s="4">
        <v>5498000</v>
      </c>
      <c r="L635" s="4">
        <v>0</v>
      </c>
      <c r="M635" s="4">
        <v>0</v>
      </c>
      <c r="N635" s="4">
        <v>0</v>
      </c>
      <c r="O635" s="4">
        <v>0</v>
      </c>
      <c r="P635" s="4">
        <v>5498000</v>
      </c>
      <c r="Q635" s="5">
        <v>-37833332</v>
      </c>
      <c r="R635" s="5">
        <v>0</v>
      </c>
      <c r="S635" s="5">
        <v>1374501</v>
      </c>
      <c r="T635" s="5">
        <v>4123499</v>
      </c>
      <c r="U635" s="6">
        <f t="shared" si="127"/>
        <v>5498000</v>
      </c>
      <c r="V635" s="6">
        <f t="shared" si="128"/>
        <v>5498000</v>
      </c>
      <c r="W635" s="6">
        <f t="shared" si="129"/>
        <v>0</v>
      </c>
    </row>
    <row r="636" spans="1:23" ht="22.5" outlineLevel="2">
      <c r="A636" s="2" t="s">
        <v>532</v>
      </c>
      <c r="B636" s="1" t="s">
        <v>533</v>
      </c>
      <c r="C636" s="3">
        <v>46642</v>
      </c>
      <c r="D636" s="1" t="s">
        <v>536</v>
      </c>
      <c r="E636" s="4">
        <v>0</v>
      </c>
      <c r="F636" s="4">
        <v>0</v>
      </c>
      <c r="G636" s="4">
        <v>0</v>
      </c>
      <c r="H636" s="4">
        <v>1366666</v>
      </c>
      <c r="I636" s="4">
        <v>0</v>
      </c>
      <c r="J636" s="4">
        <v>0</v>
      </c>
      <c r="K636" s="4">
        <v>1366666</v>
      </c>
      <c r="L636" s="4">
        <v>0</v>
      </c>
      <c r="M636" s="4">
        <v>0</v>
      </c>
      <c r="N636" s="4">
        <v>0</v>
      </c>
      <c r="O636" s="4">
        <v>0</v>
      </c>
      <c r="P636" s="4">
        <v>1366666</v>
      </c>
      <c r="Q636" s="5">
        <v>0</v>
      </c>
      <c r="R636" s="5">
        <v>0</v>
      </c>
      <c r="S636" s="5">
        <v>1366666</v>
      </c>
      <c r="T636" s="5">
        <v>0</v>
      </c>
      <c r="U636" s="6">
        <f t="shared" si="127"/>
        <v>1366666</v>
      </c>
      <c r="V636" s="6">
        <f t="shared" si="128"/>
        <v>1366666</v>
      </c>
      <c r="W636" s="6">
        <f t="shared" si="129"/>
        <v>0</v>
      </c>
    </row>
    <row r="637" spans="1:23" s="19" customFormat="1" outlineLevel="1">
      <c r="A637" s="14" t="s">
        <v>1445</v>
      </c>
      <c r="B637" s="15"/>
      <c r="C637" s="8"/>
      <c r="D637" s="15"/>
      <c r="E637" s="16">
        <f t="shared" ref="E637:S637" si="144">SUBTOTAL(9,E633:E636)</f>
        <v>160499000</v>
      </c>
      <c r="F637" s="16">
        <f t="shared" si="144"/>
        <v>0</v>
      </c>
      <c r="G637" s="16">
        <f t="shared" si="144"/>
        <v>0</v>
      </c>
      <c r="H637" s="16">
        <f t="shared" si="144"/>
        <v>53063051</v>
      </c>
      <c r="I637" s="16">
        <f t="shared" si="144"/>
        <v>0</v>
      </c>
      <c r="J637" s="16">
        <f t="shared" si="144"/>
        <v>201697385</v>
      </c>
      <c r="K637" s="16">
        <f t="shared" si="144"/>
        <v>11864666</v>
      </c>
      <c r="L637" s="16">
        <f t="shared" si="144"/>
        <v>0</v>
      </c>
      <c r="M637" s="16">
        <f t="shared" si="144"/>
        <v>0</v>
      </c>
      <c r="N637" s="16">
        <f t="shared" si="144"/>
        <v>0</v>
      </c>
      <c r="O637" s="16">
        <f t="shared" si="144"/>
        <v>0</v>
      </c>
      <c r="P637" s="16">
        <f t="shared" si="144"/>
        <v>11864666</v>
      </c>
      <c r="Q637" s="17">
        <f t="shared" si="144"/>
        <v>-58733582</v>
      </c>
      <c r="R637" s="17">
        <f t="shared" si="144"/>
        <v>0</v>
      </c>
      <c r="S637" s="17">
        <f t="shared" si="144"/>
        <v>3157834</v>
      </c>
      <c r="T637" s="17"/>
      <c r="U637" s="18"/>
      <c r="V637" s="18"/>
      <c r="W637" s="18">
        <f>SUBTOTAL(9,W633:W636)</f>
        <v>0</v>
      </c>
    </row>
    <row r="638" spans="1:23" ht="22.5" outlineLevel="2">
      <c r="A638" s="2" t="s">
        <v>537</v>
      </c>
      <c r="B638" s="1" t="s">
        <v>538</v>
      </c>
      <c r="C638" s="3"/>
      <c r="D638" s="1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U638" s="6">
        <f t="shared" si="127"/>
        <v>0</v>
      </c>
      <c r="V638" s="6">
        <f t="shared" si="128"/>
        <v>0</v>
      </c>
      <c r="W638" s="6">
        <f t="shared" si="129"/>
        <v>0</v>
      </c>
    </row>
    <row r="639" spans="1:23" ht="45" outlineLevel="2">
      <c r="A639" s="2" t="s">
        <v>537</v>
      </c>
      <c r="B639" s="1" t="s">
        <v>538</v>
      </c>
      <c r="C639" s="3">
        <v>4690</v>
      </c>
      <c r="D639" s="1" t="s">
        <v>539</v>
      </c>
      <c r="E639" s="4">
        <v>25000000</v>
      </c>
      <c r="F639" s="4">
        <v>0</v>
      </c>
      <c r="G639" s="4">
        <v>0</v>
      </c>
      <c r="H639" s="4">
        <v>0</v>
      </c>
      <c r="I639" s="4">
        <v>72601353</v>
      </c>
      <c r="J639" s="4">
        <v>25000000</v>
      </c>
      <c r="K639" s="4">
        <v>72601353</v>
      </c>
      <c r="L639" s="4">
        <v>72601353</v>
      </c>
      <c r="M639" s="4">
        <v>72601353</v>
      </c>
      <c r="N639" s="4">
        <v>24601353</v>
      </c>
      <c r="O639" s="4">
        <v>0</v>
      </c>
      <c r="P639" s="4">
        <v>0</v>
      </c>
      <c r="Q639" s="5">
        <v>72601353</v>
      </c>
      <c r="R639" s="5">
        <v>24601353</v>
      </c>
      <c r="S639" s="5">
        <v>72601353</v>
      </c>
      <c r="T639" s="5">
        <v>0</v>
      </c>
      <c r="U639" s="6">
        <f t="shared" si="127"/>
        <v>0</v>
      </c>
      <c r="V639" s="6">
        <f t="shared" si="128"/>
        <v>0</v>
      </c>
      <c r="W639" s="6">
        <f t="shared" si="129"/>
        <v>48000000</v>
      </c>
    </row>
    <row r="640" spans="1:23" ht="45" outlineLevel="2">
      <c r="A640" s="2" t="s">
        <v>537</v>
      </c>
      <c r="B640" s="1" t="s">
        <v>538</v>
      </c>
      <c r="C640" s="3">
        <v>4694</v>
      </c>
      <c r="D640" s="1" t="s">
        <v>540</v>
      </c>
      <c r="E640" s="4">
        <v>25000000</v>
      </c>
      <c r="F640" s="4">
        <v>0</v>
      </c>
      <c r="G640" s="4">
        <v>0</v>
      </c>
      <c r="H640" s="4">
        <v>0</v>
      </c>
      <c r="I640" s="4">
        <v>496836358</v>
      </c>
      <c r="J640" s="4">
        <v>0</v>
      </c>
      <c r="K640" s="4">
        <v>521836358</v>
      </c>
      <c r="L640" s="4">
        <v>507330923</v>
      </c>
      <c r="M640" s="4">
        <v>507330923</v>
      </c>
      <c r="N640" s="4">
        <v>492330923</v>
      </c>
      <c r="O640" s="4">
        <v>0</v>
      </c>
      <c r="P640" s="4">
        <v>14505435</v>
      </c>
      <c r="Q640" s="5">
        <v>497253026</v>
      </c>
      <c r="R640" s="5">
        <v>492330923</v>
      </c>
      <c r="S640" s="5">
        <v>521836358</v>
      </c>
      <c r="T640" s="5">
        <v>0</v>
      </c>
      <c r="U640" s="6">
        <f t="shared" si="127"/>
        <v>14505435</v>
      </c>
      <c r="V640" s="6">
        <f t="shared" si="128"/>
        <v>14505435</v>
      </c>
      <c r="W640" s="6">
        <f t="shared" si="129"/>
        <v>15000000</v>
      </c>
    </row>
    <row r="641" spans="1:23" s="19" customFormat="1" outlineLevel="1">
      <c r="A641" s="14" t="s">
        <v>1446</v>
      </c>
      <c r="B641" s="15"/>
      <c r="C641" s="8"/>
      <c r="D641" s="15"/>
      <c r="E641" s="16">
        <f t="shared" ref="E641:S641" si="145">SUBTOTAL(9,E638:E640)</f>
        <v>50000000</v>
      </c>
      <c r="F641" s="16">
        <f t="shared" si="145"/>
        <v>0</v>
      </c>
      <c r="G641" s="16">
        <f t="shared" si="145"/>
        <v>0</v>
      </c>
      <c r="H641" s="16">
        <f t="shared" si="145"/>
        <v>0</v>
      </c>
      <c r="I641" s="16">
        <f t="shared" si="145"/>
        <v>569437711</v>
      </c>
      <c r="J641" s="16">
        <f t="shared" si="145"/>
        <v>25000000</v>
      </c>
      <c r="K641" s="16">
        <f t="shared" si="145"/>
        <v>594437711</v>
      </c>
      <c r="L641" s="16">
        <f t="shared" si="145"/>
        <v>579932276</v>
      </c>
      <c r="M641" s="16">
        <f t="shared" si="145"/>
        <v>579932276</v>
      </c>
      <c r="N641" s="16">
        <f t="shared" si="145"/>
        <v>516932276</v>
      </c>
      <c r="O641" s="16">
        <f t="shared" si="145"/>
        <v>0</v>
      </c>
      <c r="P641" s="16">
        <f t="shared" si="145"/>
        <v>14505435</v>
      </c>
      <c r="Q641" s="17">
        <f t="shared" si="145"/>
        <v>569854379</v>
      </c>
      <c r="R641" s="17">
        <f t="shared" si="145"/>
        <v>516932276</v>
      </c>
      <c r="S641" s="17">
        <f t="shared" si="145"/>
        <v>594437711</v>
      </c>
      <c r="T641" s="17"/>
      <c r="U641" s="18"/>
      <c r="V641" s="18"/>
      <c r="W641" s="18">
        <f>SUBTOTAL(9,W638:W640)</f>
        <v>63000000</v>
      </c>
    </row>
    <row r="642" spans="1:23" ht="22.5" outlineLevel="2">
      <c r="A642" s="2" t="s">
        <v>541</v>
      </c>
      <c r="B642" s="1" t="s">
        <v>542</v>
      </c>
      <c r="C642" s="3"/>
      <c r="D642" s="1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U642" s="6">
        <f t="shared" si="127"/>
        <v>0</v>
      </c>
      <c r="V642" s="6">
        <f t="shared" si="128"/>
        <v>0</v>
      </c>
      <c r="W642" s="6">
        <f t="shared" si="129"/>
        <v>0</v>
      </c>
    </row>
    <row r="643" spans="1:23" ht="33.75" outlineLevel="2">
      <c r="A643" s="2" t="s">
        <v>541</v>
      </c>
      <c r="B643" s="1" t="s">
        <v>542</v>
      </c>
      <c r="C643" s="3">
        <v>4700</v>
      </c>
      <c r="D643" s="1" t="s">
        <v>543</v>
      </c>
      <c r="E643" s="4">
        <v>50000000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50000000</v>
      </c>
      <c r="L643" s="4">
        <v>50000000</v>
      </c>
      <c r="M643" s="4">
        <v>50000000</v>
      </c>
      <c r="N643" s="4">
        <v>3450000</v>
      </c>
      <c r="O643" s="4">
        <v>3450000</v>
      </c>
      <c r="P643" s="4">
        <v>0</v>
      </c>
      <c r="Q643" s="5">
        <v>0</v>
      </c>
      <c r="R643" s="5">
        <v>0</v>
      </c>
      <c r="S643" s="5">
        <v>26700001</v>
      </c>
      <c r="T643" s="5">
        <v>23299999</v>
      </c>
      <c r="U643" s="6">
        <f t="shared" ref="U643:U721" si="146">+K643-L643</f>
        <v>0</v>
      </c>
      <c r="V643" s="6">
        <f t="shared" ref="V643:V721" si="147">+K643-M643</f>
        <v>0</v>
      </c>
      <c r="W643" s="6">
        <f t="shared" ref="W643:W721" si="148">+M643-N643</f>
        <v>46550000</v>
      </c>
    </row>
    <row r="644" spans="1:23" s="19" customFormat="1" outlineLevel="1">
      <c r="A644" s="14" t="s">
        <v>1447</v>
      </c>
      <c r="B644" s="15"/>
      <c r="C644" s="8"/>
      <c r="D644" s="15"/>
      <c r="E644" s="16">
        <f t="shared" ref="E644:S644" si="149">SUBTOTAL(9,E642:E643)</f>
        <v>50000000</v>
      </c>
      <c r="F644" s="16">
        <f t="shared" si="149"/>
        <v>0</v>
      </c>
      <c r="G644" s="16">
        <f t="shared" si="149"/>
        <v>0</v>
      </c>
      <c r="H644" s="16">
        <f t="shared" si="149"/>
        <v>0</v>
      </c>
      <c r="I644" s="16">
        <f t="shared" si="149"/>
        <v>0</v>
      </c>
      <c r="J644" s="16">
        <f t="shared" si="149"/>
        <v>0</v>
      </c>
      <c r="K644" s="16">
        <f t="shared" si="149"/>
        <v>50000000</v>
      </c>
      <c r="L644" s="16">
        <f t="shared" si="149"/>
        <v>50000000</v>
      </c>
      <c r="M644" s="16">
        <f t="shared" si="149"/>
        <v>50000000</v>
      </c>
      <c r="N644" s="16">
        <f t="shared" si="149"/>
        <v>3450000</v>
      </c>
      <c r="O644" s="16">
        <f t="shared" si="149"/>
        <v>3450000</v>
      </c>
      <c r="P644" s="16">
        <f t="shared" si="149"/>
        <v>0</v>
      </c>
      <c r="Q644" s="17">
        <f t="shared" si="149"/>
        <v>0</v>
      </c>
      <c r="R644" s="17">
        <f t="shared" si="149"/>
        <v>0</v>
      </c>
      <c r="S644" s="17">
        <f t="shared" si="149"/>
        <v>26700001</v>
      </c>
      <c r="T644" s="17"/>
      <c r="U644" s="18"/>
      <c r="V644" s="18"/>
      <c r="W644" s="18">
        <f>SUBTOTAL(9,W642:W643)</f>
        <v>46550000</v>
      </c>
    </row>
    <row r="645" spans="1:23" ht="22.5" outlineLevel="2">
      <c r="A645" s="2" t="s">
        <v>544</v>
      </c>
      <c r="B645" s="1" t="s">
        <v>545</v>
      </c>
      <c r="C645" s="3"/>
      <c r="D645" s="1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U645" s="6">
        <f t="shared" si="146"/>
        <v>0</v>
      </c>
      <c r="V645" s="6">
        <f t="shared" si="147"/>
        <v>0</v>
      </c>
      <c r="W645" s="6">
        <f t="shared" si="148"/>
        <v>0</v>
      </c>
    </row>
    <row r="646" spans="1:23" ht="45" outlineLevel="2">
      <c r="A646" s="2" t="s">
        <v>544</v>
      </c>
      <c r="B646" s="1" t="s">
        <v>545</v>
      </c>
      <c r="C646" s="3">
        <v>4800</v>
      </c>
      <c r="D646" s="1" t="s">
        <v>546</v>
      </c>
      <c r="E646" s="4">
        <v>75000000</v>
      </c>
      <c r="F646" s="4">
        <v>0</v>
      </c>
      <c r="G646" s="4">
        <v>0</v>
      </c>
      <c r="H646" s="4">
        <v>0</v>
      </c>
      <c r="I646" s="4">
        <v>0</v>
      </c>
      <c r="J646" s="4">
        <v>75000000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5">
        <v>0</v>
      </c>
      <c r="R646" s="5">
        <v>0</v>
      </c>
      <c r="S646" s="5">
        <v>0</v>
      </c>
      <c r="T646" s="5">
        <v>0</v>
      </c>
      <c r="U646" s="6">
        <f t="shared" si="146"/>
        <v>0</v>
      </c>
      <c r="V646" s="6">
        <f t="shared" si="147"/>
        <v>0</v>
      </c>
      <c r="W646" s="6">
        <f t="shared" si="148"/>
        <v>0</v>
      </c>
    </row>
    <row r="647" spans="1:23" ht="45" outlineLevel="2">
      <c r="A647" s="2" t="s">
        <v>544</v>
      </c>
      <c r="B647" s="1" t="s">
        <v>545</v>
      </c>
      <c r="C647" s="3">
        <v>4802</v>
      </c>
      <c r="D647" s="1" t="s">
        <v>547</v>
      </c>
      <c r="E647" s="4">
        <v>75000000</v>
      </c>
      <c r="F647" s="4">
        <v>0</v>
      </c>
      <c r="G647" s="4">
        <v>0</v>
      </c>
      <c r="H647" s="4">
        <v>0</v>
      </c>
      <c r="I647" s="4">
        <v>0</v>
      </c>
      <c r="J647" s="4">
        <v>75000000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5">
        <v>0</v>
      </c>
      <c r="R647" s="5">
        <v>0</v>
      </c>
      <c r="S647" s="5">
        <v>0</v>
      </c>
      <c r="T647" s="5">
        <v>0</v>
      </c>
      <c r="U647" s="6">
        <f t="shared" si="146"/>
        <v>0</v>
      </c>
      <c r="V647" s="6">
        <f t="shared" si="147"/>
        <v>0</v>
      </c>
      <c r="W647" s="6">
        <f t="shared" si="148"/>
        <v>0</v>
      </c>
    </row>
    <row r="648" spans="1:23" s="19" customFormat="1" outlineLevel="1">
      <c r="A648" s="14" t="s">
        <v>1448</v>
      </c>
      <c r="B648" s="15"/>
      <c r="C648" s="8"/>
      <c r="D648" s="15"/>
      <c r="E648" s="16">
        <f t="shared" ref="E648:S648" si="150">SUBTOTAL(9,E645:E647)</f>
        <v>150000000</v>
      </c>
      <c r="F648" s="16">
        <f t="shared" si="150"/>
        <v>0</v>
      </c>
      <c r="G648" s="16">
        <f t="shared" si="150"/>
        <v>0</v>
      </c>
      <c r="H648" s="16">
        <f t="shared" si="150"/>
        <v>0</v>
      </c>
      <c r="I648" s="16">
        <f t="shared" si="150"/>
        <v>0</v>
      </c>
      <c r="J648" s="16">
        <f t="shared" si="150"/>
        <v>150000000</v>
      </c>
      <c r="K648" s="16">
        <f t="shared" si="150"/>
        <v>0</v>
      </c>
      <c r="L648" s="16">
        <f t="shared" si="150"/>
        <v>0</v>
      </c>
      <c r="M648" s="16">
        <f t="shared" si="150"/>
        <v>0</v>
      </c>
      <c r="N648" s="16">
        <f t="shared" si="150"/>
        <v>0</v>
      </c>
      <c r="O648" s="16">
        <f t="shared" si="150"/>
        <v>0</v>
      </c>
      <c r="P648" s="16">
        <f t="shared" si="150"/>
        <v>0</v>
      </c>
      <c r="Q648" s="17">
        <f t="shared" si="150"/>
        <v>0</v>
      </c>
      <c r="R648" s="17">
        <f t="shared" si="150"/>
        <v>0</v>
      </c>
      <c r="S648" s="17">
        <f t="shared" si="150"/>
        <v>0</v>
      </c>
      <c r="T648" s="17"/>
      <c r="U648" s="18"/>
      <c r="V648" s="18"/>
      <c r="W648" s="18">
        <f>SUBTOTAL(9,W645:W647)</f>
        <v>0</v>
      </c>
    </row>
    <row r="649" spans="1:23" outlineLevel="2">
      <c r="A649" s="2" t="s">
        <v>548</v>
      </c>
      <c r="B649" s="1" t="s">
        <v>549</v>
      </c>
      <c r="C649" s="3"/>
      <c r="D649" s="1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U649" s="6">
        <f t="shared" si="146"/>
        <v>0</v>
      </c>
      <c r="V649" s="6">
        <f t="shared" si="147"/>
        <v>0</v>
      </c>
      <c r="W649" s="6">
        <f t="shared" si="148"/>
        <v>0</v>
      </c>
    </row>
    <row r="650" spans="1:23" outlineLevel="1">
      <c r="A650" s="14" t="s">
        <v>1449</v>
      </c>
      <c r="B650" s="1"/>
      <c r="C650" s="3"/>
      <c r="D650" s="1"/>
      <c r="E650" s="4">
        <f t="shared" ref="E650:S650" si="151">SUBTOTAL(9,E649:E649)</f>
        <v>0</v>
      </c>
      <c r="F650" s="4">
        <f t="shared" si="151"/>
        <v>0</v>
      </c>
      <c r="G650" s="4">
        <f t="shared" si="151"/>
        <v>0</v>
      </c>
      <c r="H650" s="4">
        <f t="shared" si="151"/>
        <v>0</v>
      </c>
      <c r="I650" s="4">
        <f t="shared" si="151"/>
        <v>0</v>
      </c>
      <c r="J650" s="4">
        <f t="shared" si="151"/>
        <v>0</v>
      </c>
      <c r="K650" s="4">
        <f t="shared" si="151"/>
        <v>0</v>
      </c>
      <c r="L650" s="4">
        <f t="shared" si="151"/>
        <v>0</v>
      </c>
      <c r="M650" s="4">
        <f t="shared" si="151"/>
        <v>0</v>
      </c>
      <c r="N650" s="4">
        <f t="shared" si="151"/>
        <v>0</v>
      </c>
      <c r="O650" s="4">
        <f t="shared" si="151"/>
        <v>0</v>
      </c>
      <c r="P650" s="4">
        <f t="shared" si="151"/>
        <v>0</v>
      </c>
      <c r="Q650" s="5">
        <f t="shared" si="151"/>
        <v>0</v>
      </c>
      <c r="R650" s="5">
        <f t="shared" si="151"/>
        <v>0</v>
      </c>
      <c r="S650" s="5">
        <f t="shared" si="151"/>
        <v>0</v>
      </c>
      <c r="U650" s="6"/>
      <c r="V650" s="6"/>
      <c r="W650" s="6">
        <f>SUBTOTAL(9,W649:W649)</f>
        <v>0</v>
      </c>
    </row>
    <row r="651" spans="1:23" outlineLevel="2">
      <c r="A651" s="2" t="s">
        <v>550</v>
      </c>
      <c r="B651" s="1" t="s">
        <v>551</v>
      </c>
      <c r="C651" s="3"/>
      <c r="D651" s="1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U651" s="6">
        <f t="shared" si="146"/>
        <v>0</v>
      </c>
      <c r="V651" s="6">
        <f t="shared" si="147"/>
        <v>0</v>
      </c>
      <c r="W651" s="6">
        <f t="shared" si="148"/>
        <v>0</v>
      </c>
    </row>
    <row r="652" spans="1:23" outlineLevel="2">
      <c r="A652" s="2" t="s">
        <v>550</v>
      </c>
      <c r="B652" s="1" t="s">
        <v>551</v>
      </c>
      <c r="C652" s="3">
        <v>4810</v>
      </c>
      <c r="D652" s="1" t="s">
        <v>552</v>
      </c>
      <c r="E652" s="4">
        <v>1000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1000</v>
      </c>
      <c r="L652" s="4">
        <v>0</v>
      </c>
      <c r="M652" s="4">
        <v>0</v>
      </c>
      <c r="N652" s="4">
        <v>0</v>
      </c>
      <c r="O652" s="4">
        <v>0</v>
      </c>
      <c r="P652" s="4">
        <v>1000</v>
      </c>
      <c r="Q652" s="5">
        <v>0</v>
      </c>
      <c r="R652" s="5">
        <v>0</v>
      </c>
      <c r="S652" s="5">
        <v>0</v>
      </c>
      <c r="T652" s="5">
        <v>0</v>
      </c>
      <c r="U652" s="6">
        <f t="shared" si="146"/>
        <v>1000</v>
      </c>
      <c r="V652" s="6">
        <f t="shared" si="147"/>
        <v>1000</v>
      </c>
      <c r="W652" s="6">
        <f t="shared" si="148"/>
        <v>0</v>
      </c>
    </row>
    <row r="653" spans="1:23" s="19" customFormat="1" outlineLevel="1">
      <c r="A653" s="14" t="s">
        <v>1450</v>
      </c>
      <c r="B653" s="15"/>
      <c r="C653" s="8"/>
      <c r="D653" s="15"/>
      <c r="E653" s="16">
        <f t="shared" ref="E653:S653" si="152">SUBTOTAL(9,E651:E652)</f>
        <v>1000</v>
      </c>
      <c r="F653" s="16">
        <f t="shared" si="152"/>
        <v>0</v>
      </c>
      <c r="G653" s="16">
        <f t="shared" si="152"/>
        <v>0</v>
      </c>
      <c r="H653" s="16">
        <f t="shared" si="152"/>
        <v>0</v>
      </c>
      <c r="I653" s="16">
        <f t="shared" si="152"/>
        <v>0</v>
      </c>
      <c r="J653" s="16">
        <f t="shared" si="152"/>
        <v>0</v>
      </c>
      <c r="K653" s="16">
        <f t="shared" si="152"/>
        <v>1000</v>
      </c>
      <c r="L653" s="16">
        <f t="shared" si="152"/>
        <v>0</v>
      </c>
      <c r="M653" s="16">
        <f t="shared" si="152"/>
        <v>0</v>
      </c>
      <c r="N653" s="16">
        <f t="shared" si="152"/>
        <v>0</v>
      </c>
      <c r="O653" s="16">
        <f t="shared" si="152"/>
        <v>0</v>
      </c>
      <c r="P653" s="16">
        <f t="shared" si="152"/>
        <v>1000</v>
      </c>
      <c r="Q653" s="17">
        <f t="shared" si="152"/>
        <v>0</v>
      </c>
      <c r="R653" s="17">
        <f t="shared" si="152"/>
        <v>0</v>
      </c>
      <c r="S653" s="17">
        <f t="shared" si="152"/>
        <v>0</v>
      </c>
      <c r="T653" s="17"/>
      <c r="U653" s="18"/>
      <c r="V653" s="18"/>
      <c r="W653" s="18">
        <f>SUBTOTAL(9,W651:W652)</f>
        <v>0</v>
      </c>
    </row>
    <row r="654" spans="1:23" outlineLevel="2">
      <c r="A654" s="2" t="s">
        <v>553</v>
      </c>
      <c r="B654" s="1" t="s">
        <v>554</v>
      </c>
      <c r="C654" s="3"/>
      <c r="D654" s="1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U654" s="6">
        <f t="shared" si="146"/>
        <v>0</v>
      </c>
      <c r="V654" s="6">
        <f t="shared" si="147"/>
        <v>0</v>
      </c>
      <c r="W654" s="6">
        <f t="shared" si="148"/>
        <v>0</v>
      </c>
    </row>
    <row r="655" spans="1:23" outlineLevel="2">
      <c r="A655" s="2" t="s">
        <v>553</v>
      </c>
      <c r="B655" s="1" t="s">
        <v>554</v>
      </c>
      <c r="C655" s="3">
        <v>4820</v>
      </c>
      <c r="D655" s="1" t="s">
        <v>555</v>
      </c>
      <c r="E655" s="4">
        <v>50000000</v>
      </c>
      <c r="F655" s="4">
        <v>0</v>
      </c>
      <c r="G655" s="4">
        <v>0</v>
      </c>
      <c r="H655" s="4">
        <v>0</v>
      </c>
      <c r="I655" s="4">
        <v>0</v>
      </c>
      <c r="J655" s="4">
        <v>50000000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5">
        <v>0</v>
      </c>
      <c r="R655" s="5">
        <v>0</v>
      </c>
      <c r="S655" s="5">
        <v>0</v>
      </c>
      <c r="T655" s="5">
        <v>0</v>
      </c>
      <c r="U655" s="6">
        <f t="shared" si="146"/>
        <v>0</v>
      </c>
      <c r="V655" s="6">
        <f t="shared" si="147"/>
        <v>0</v>
      </c>
      <c r="W655" s="6">
        <f t="shared" si="148"/>
        <v>0</v>
      </c>
    </row>
    <row r="656" spans="1:23" ht="22.5" outlineLevel="2">
      <c r="A656" s="2" t="s">
        <v>553</v>
      </c>
      <c r="B656" s="1" t="s">
        <v>554</v>
      </c>
      <c r="C656" s="3">
        <v>4822</v>
      </c>
      <c r="D656" s="1" t="s">
        <v>556</v>
      </c>
      <c r="E656" s="4">
        <v>1000</v>
      </c>
      <c r="F656" s="4">
        <v>0</v>
      </c>
      <c r="G656" s="4">
        <v>0</v>
      </c>
      <c r="H656" s="4">
        <v>43610343</v>
      </c>
      <c r="I656" s="4">
        <v>77389657</v>
      </c>
      <c r="J656" s="4">
        <v>0</v>
      </c>
      <c r="K656" s="4">
        <v>121001000</v>
      </c>
      <c r="L656" s="4">
        <v>120654740</v>
      </c>
      <c r="M656" s="4">
        <v>120654740</v>
      </c>
      <c r="N656" s="4">
        <v>101391360</v>
      </c>
      <c r="O656" s="4">
        <v>101391360</v>
      </c>
      <c r="P656" s="4">
        <v>346260</v>
      </c>
      <c r="Q656" s="5">
        <v>121000000</v>
      </c>
      <c r="R656" s="5">
        <v>101391360</v>
      </c>
      <c r="S656" s="5">
        <v>121000000</v>
      </c>
      <c r="T656" s="5">
        <v>0</v>
      </c>
      <c r="U656" s="6">
        <f t="shared" si="146"/>
        <v>346260</v>
      </c>
      <c r="V656" s="6">
        <f t="shared" si="147"/>
        <v>346260</v>
      </c>
      <c r="W656" s="6">
        <f t="shared" si="148"/>
        <v>19263380</v>
      </c>
    </row>
    <row r="657" spans="1:23" s="19" customFormat="1" outlineLevel="1">
      <c r="A657" s="14" t="s">
        <v>1451</v>
      </c>
      <c r="B657" s="15"/>
      <c r="C657" s="8"/>
      <c r="D657" s="15"/>
      <c r="E657" s="16">
        <f t="shared" ref="E657:S657" si="153">SUBTOTAL(9,E654:E656)</f>
        <v>50001000</v>
      </c>
      <c r="F657" s="16">
        <f t="shared" si="153"/>
        <v>0</v>
      </c>
      <c r="G657" s="16">
        <f t="shared" si="153"/>
        <v>0</v>
      </c>
      <c r="H657" s="16">
        <f t="shared" si="153"/>
        <v>43610343</v>
      </c>
      <c r="I657" s="16">
        <f t="shared" si="153"/>
        <v>77389657</v>
      </c>
      <c r="J657" s="16">
        <f t="shared" si="153"/>
        <v>50000000</v>
      </c>
      <c r="K657" s="16">
        <f t="shared" si="153"/>
        <v>121001000</v>
      </c>
      <c r="L657" s="16">
        <f t="shared" si="153"/>
        <v>120654740</v>
      </c>
      <c r="M657" s="16">
        <f t="shared" si="153"/>
        <v>120654740</v>
      </c>
      <c r="N657" s="16">
        <f t="shared" si="153"/>
        <v>101391360</v>
      </c>
      <c r="O657" s="16">
        <f t="shared" si="153"/>
        <v>101391360</v>
      </c>
      <c r="P657" s="16">
        <f t="shared" si="153"/>
        <v>346260</v>
      </c>
      <c r="Q657" s="17">
        <f t="shared" si="153"/>
        <v>121000000</v>
      </c>
      <c r="R657" s="17">
        <f t="shared" si="153"/>
        <v>101391360</v>
      </c>
      <c r="S657" s="17">
        <f t="shared" si="153"/>
        <v>121000000</v>
      </c>
      <c r="T657" s="17"/>
      <c r="U657" s="18"/>
      <c r="V657" s="18"/>
      <c r="W657" s="18">
        <f>SUBTOTAL(9,W654:W656)</f>
        <v>19263380</v>
      </c>
    </row>
    <row r="658" spans="1:23" ht="22.5" outlineLevel="2">
      <c r="A658" s="2" t="s">
        <v>557</v>
      </c>
      <c r="B658" s="1" t="s">
        <v>558</v>
      </c>
      <c r="C658" s="3"/>
      <c r="D658" s="1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U658" s="6">
        <f t="shared" si="146"/>
        <v>0</v>
      </c>
      <c r="V658" s="6">
        <f t="shared" si="147"/>
        <v>0</v>
      </c>
      <c r="W658" s="6">
        <f t="shared" si="148"/>
        <v>0</v>
      </c>
    </row>
    <row r="659" spans="1:23" ht="22.5" outlineLevel="2">
      <c r="A659" s="2" t="s">
        <v>557</v>
      </c>
      <c r="B659" s="1" t="s">
        <v>558</v>
      </c>
      <c r="C659" s="3">
        <v>4830</v>
      </c>
      <c r="D659" s="1" t="s">
        <v>559</v>
      </c>
      <c r="E659" s="4">
        <v>2265667345</v>
      </c>
      <c r="F659" s="4">
        <v>0</v>
      </c>
      <c r="G659" s="4">
        <v>0</v>
      </c>
      <c r="H659" s="4">
        <v>116984514</v>
      </c>
      <c r="I659" s="4">
        <v>48000000</v>
      </c>
      <c r="J659" s="4">
        <v>48000000</v>
      </c>
      <c r="K659" s="4">
        <v>2382651859</v>
      </c>
      <c r="L659" s="4">
        <v>1300000000</v>
      </c>
      <c r="M659" s="4">
        <v>1300000000</v>
      </c>
      <c r="N659" s="4">
        <v>1300000000</v>
      </c>
      <c r="O659" s="4">
        <v>0</v>
      </c>
      <c r="P659" s="4">
        <v>1082651859</v>
      </c>
      <c r="Q659" s="5">
        <v>1300000000</v>
      </c>
      <c r="R659" s="5">
        <v>1300000000</v>
      </c>
      <c r="S659" s="5">
        <v>2217667345</v>
      </c>
      <c r="T659" s="5">
        <v>0</v>
      </c>
      <c r="U659" s="6">
        <f t="shared" si="146"/>
        <v>1082651859</v>
      </c>
      <c r="V659" s="6">
        <f t="shared" si="147"/>
        <v>1082651859</v>
      </c>
      <c r="W659" s="6">
        <f t="shared" si="148"/>
        <v>0</v>
      </c>
    </row>
    <row r="660" spans="1:23" s="19" customFormat="1" outlineLevel="1">
      <c r="A660" s="14" t="s">
        <v>1452</v>
      </c>
      <c r="B660" s="15"/>
      <c r="C660" s="8"/>
      <c r="D660" s="15"/>
      <c r="E660" s="16">
        <f t="shared" ref="E660:S660" si="154">SUBTOTAL(9,E658:E659)</f>
        <v>2265667345</v>
      </c>
      <c r="F660" s="16">
        <f t="shared" si="154"/>
        <v>0</v>
      </c>
      <c r="G660" s="16">
        <f t="shared" si="154"/>
        <v>0</v>
      </c>
      <c r="H660" s="16">
        <f t="shared" si="154"/>
        <v>116984514</v>
      </c>
      <c r="I660" s="16">
        <f t="shared" si="154"/>
        <v>48000000</v>
      </c>
      <c r="J660" s="16">
        <f t="shared" si="154"/>
        <v>48000000</v>
      </c>
      <c r="K660" s="16">
        <f t="shared" si="154"/>
        <v>2382651859</v>
      </c>
      <c r="L660" s="16">
        <f t="shared" si="154"/>
        <v>1300000000</v>
      </c>
      <c r="M660" s="16">
        <f t="shared" si="154"/>
        <v>1300000000</v>
      </c>
      <c r="N660" s="16">
        <f t="shared" si="154"/>
        <v>1300000000</v>
      </c>
      <c r="O660" s="16">
        <f t="shared" si="154"/>
        <v>0</v>
      </c>
      <c r="P660" s="16">
        <f t="shared" si="154"/>
        <v>1082651859</v>
      </c>
      <c r="Q660" s="17">
        <f t="shared" si="154"/>
        <v>1300000000</v>
      </c>
      <c r="R660" s="17">
        <f t="shared" si="154"/>
        <v>1300000000</v>
      </c>
      <c r="S660" s="17">
        <f t="shared" si="154"/>
        <v>2217667345</v>
      </c>
      <c r="T660" s="17"/>
      <c r="U660" s="18"/>
      <c r="V660" s="18"/>
      <c r="W660" s="18">
        <f>SUBTOTAL(9,W658:W659)</f>
        <v>0</v>
      </c>
    </row>
    <row r="661" spans="1:23" outlineLevel="2">
      <c r="A661" s="2" t="s">
        <v>560</v>
      </c>
      <c r="B661" s="1" t="s">
        <v>561</v>
      </c>
      <c r="C661" s="3"/>
      <c r="D661" s="1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U661" s="6">
        <f t="shared" si="146"/>
        <v>0</v>
      </c>
      <c r="V661" s="6">
        <f t="shared" si="147"/>
        <v>0</v>
      </c>
      <c r="W661" s="6">
        <f t="shared" si="148"/>
        <v>0</v>
      </c>
    </row>
    <row r="662" spans="1:23" outlineLevel="2">
      <c r="A662" s="2" t="s">
        <v>560</v>
      </c>
      <c r="B662" s="1" t="s">
        <v>561</v>
      </c>
      <c r="C662" s="3">
        <v>4840</v>
      </c>
      <c r="D662" s="1" t="s">
        <v>562</v>
      </c>
      <c r="E662" s="4">
        <v>32396055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32396055</v>
      </c>
      <c r="L662" s="4">
        <v>31390000</v>
      </c>
      <c r="M662" s="4">
        <v>31390000</v>
      </c>
      <c r="N662" s="4">
        <v>7390000</v>
      </c>
      <c r="O662" s="4">
        <v>7390000</v>
      </c>
      <c r="P662" s="4">
        <v>1006055</v>
      </c>
      <c r="Q662" s="5">
        <v>0</v>
      </c>
      <c r="R662" s="5">
        <v>7390000</v>
      </c>
      <c r="S662" s="5">
        <v>20799013</v>
      </c>
      <c r="T662" s="5">
        <v>11597042</v>
      </c>
      <c r="U662" s="6">
        <f t="shared" si="146"/>
        <v>1006055</v>
      </c>
      <c r="V662" s="6">
        <f t="shared" si="147"/>
        <v>1006055</v>
      </c>
      <c r="W662" s="6">
        <f t="shared" si="148"/>
        <v>24000000</v>
      </c>
    </row>
    <row r="663" spans="1:23" ht="22.5" outlineLevel="2">
      <c r="A663" s="2" t="s">
        <v>560</v>
      </c>
      <c r="B663" s="1" t="s">
        <v>561</v>
      </c>
      <c r="C663" s="3">
        <v>4842</v>
      </c>
      <c r="D663" s="1" t="s">
        <v>563</v>
      </c>
      <c r="E663" s="4">
        <v>32396055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32396055</v>
      </c>
      <c r="L663" s="4">
        <v>19639200</v>
      </c>
      <c r="M663" s="4">
        <v>19639200</v>
      </c>
      <c r="N663" s="4">
        <v>0</v>
      </c>
      <c r="O663" s="4">
        <v>0</v>
      </c>
      <c r="P663" s="4">
        <v>12756855</v>
      </c>
      <c r="Q663" s="5">
        <v>0</v>
      </c>
      <c r="R663" s="5">
        <v>0</v>
      </c>
      <c r="S663" s="5">
        <v>10799013</v>
      </c>
      <c r="T663" s="5">
        <v>21597042</v>
      </c>
      <c r="U663" s="6">
        <f t="shared" si="146"/>
        <v>12756855</v>
      </c>
      <c r="V663" s="6">
        <f t="shared" si="147"/>
        <v>12756855</v>
      </c>
      <c r="W663" s="6">
        <f t="shared" si="148"/>
        <v>19639200</v>
      </c>
    </row>
    <row r="664" spans="1:23" s="19" customFormat="1" outlineLevel="1">
      <c r="A664" s="14" t="s">
        <v>1453</v>
      </c>
      <c r="B664" s="15"/>
      <c r="C664" s="8"/>
      <c r="D664" s="15"/>
      <c r="E664" s="16">
        <f t="shared" ref="E664:S664" si="155">SUBTOTAL(9,E661:E663)</f>
        <v>64792110</v>
      </c>
      <c r="F664" s="16">
        <f t="shared" si="155"/>
        <v>0</v>
      </c>
      <c r="G664" s="16">
        <f t="shared" si="155"/>
        <v>0</v>
      </c>
      <c r="H664" s="16">
        <f t="shared" si="155"/>
        <v>0</v>
      </c>
      <c r="I664" s="16">
        <f t="shared" si="155"/>
        <v>0</v>
      </c>
      <c r="J664" s="16">
        <f t="shared" si="155"/>
        <v>0</v>
      </c>
      <c r="K664" s="16">
        <f t="shared" si="155"/>
        <v>64792110</v>
      </c>
      <c r="L664" s="16">
        <f t="shared" si="155"/>
        <v>51029200</v>
      </c>
      <c r="M664" s="16">
        <f t="shared" si="155"/>
        <v>51029200</v>
      </c>
      <c r="N664" s="16">
        <f t="shared" si="155"/>
        <v>7390000</v>
      </c>
      <c r="O664" s="16">
        <f t="shared" si="155"/>
        <v>7390000</v>
      </c>
      <c r="P664" s="16">
        <f t="shared" si="155"/>
        <v>13762910</v>
      </c>
      <c r="Q664" s="17">
        <f t="shared" si="155"/>
        <v>0</v>
      </c>
      <c r="R664" s="17">
        <f t="shared" si="155"/>
        <v>7390000</v>
      </c>
      <c r="S664" s="17">
        <f t="shared" si="155"/>
        <v>31598026</v>
      </c>
      <c r="T664" s="17"/>
      <c r="U664" s="18"/>
      <c r="V664" s="18"/>
      <c r="W664" s="18">
        <f>SUBTOTAL(9,W661:W663)</f>
        <v>43639200</v>
      </c>
    </row>
    <row r="665" spans="1:23" outlineLevel="2">
      <c r="A665" s="2" t="s">
        <v>564</v>
      </c>
      <c r="B665" s="1" t="s">
        <v>565</v>
      </c>
      <c r="C665" s="3"/>
      <c r="D665" s="1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U665" s="6">
        <f t="shared" si="146"/>
        <v>0</v>
      </c>
      <c r="V665" s="6">
        <f t="shared" si="147"/>
        <v>0</v>
      </c>
      <c r="W665" s="6">
        <f t="shared" si="148"/>
        <v>0</v>
      </c>
    </row>
    <row r="666" spans="1:23" outlineLevel="1">
      <c r="A666" s="14" t="s">
        <v>1454</v>
      </c>
      <c r="B666" s="1"/>
      <c r="C666" s="3"/>
      <c r="D666" s="1"/>
      <c r="E666" s="4">
        <f t="shared" ref="E666:S666" si="156">SUBTOTAL(9,E665:E665)</f>
        <v>0</v>
      </c>
      <c r="F666" s="4">
        <f t="shared" si="156"/>
        <v>0</v>
      </c>
      <c r="G666" s="4">
        <f t="shared" si="156"/>
        <v>0</v>
      </c>
      <c r="H666" s="4">
        <f t="shared" si="156"/>
        <v>0</v>
      </c>
      <c r="I666" s="4">
        <f t="shared" si="156"/>
        <v>0</v>
      </c>
      <c r="J666" s="4">
        <f t="shared" si="156"/>
        <v>0</v>
      </c>
      <c r="K666" s="4">
        <f t="shared" si="156"/>
        <v>0</v>
      </c>
      <c r="L666" s="4">
        <f t="shared" si="156"/>
        <v>0</v>
      </c>
      <c r="M666" s="4">
        <f t="shared" si="156"/>
        <v>0</v>
      </c>
      <c r="N666" s="4">
        <f t="shared" si="156"/>
        <v>0</v>
      </c>
      <c r="O666" s="4">
        <f t="shared" si="156"/>
        <v>0</v>
      </c>
      <c r="P666" s="4">
        <f t="shared" si="156"/>
        <v>0</v>
      </c>
      <c r="Q666" s="5">
        <f t="shared" si="156"/>
        <v>0</v>
      </c>
      <c r="R666" s="5">
        <f t="shared" si="156"/>
        <v>0</v>
      </c>
      <c r="S666" s="5">
        <f t="shared" si="156"/>
        <v>0</v>
      </c>
      <c r="U666" s="6"/>
      <c r="V666" s="6"/>
      <c r="W666" s="6">
        <f>SUBTOTAL(9,W665:W665)</f>
        <v>0</v>
      </c>
    </row>
    <row r="667" spans="1:23" outlineLevel="2">
      <c r="A667" s="2" t="s">
        <v>566</v>
      </c>
      <c r="B667" s="1" t="s">
        <v>567</v>
      </c>
      <c r="C667" s="3"/>
      <c r="D667" s="1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U667" s="6">
        <f t="shared" si="146"/>
        <v>0</v>
      </c>
      <c r="V667" s="6">
        <f t="shared" si="147"/>
        <v>0</v>
      </c>
      <c r="W667" s="6">
        <f t="shared" si="148"/>
        <v>0</v>
      </c>
    </row>
    <row r="668" spans="1:23" ht="33.75" outlineLevel="2">
      <c r="A668" s="2" t="s">
        <v>566</v>
      </c>
      <c r="B668" s="1" t="s">
        <v>567</v>
      </c>
      <c r="C668" s="3">
        <v>4850</v>
      </c>
      <c r="D668" s="1" t="s">
        <v>568</v>
      </c>
      <c r="E668" s="4">
        <v>5366000000</v>
      </c>
      <c r="F668" s="4">
        <v>0</v>
      </c>
      <c r="G668" s="4">
        <v>0</v>
      </c>
      <c r="H668" s="4">
        <v>0</v>
      </c>
      <c r="I668" s="4">
        <v>597188015</v>
      </c>
      <c r="J668" s="4">
        <v>0</v>
      </c>
      <c r="K668" s="4">
        <v>5963188015</v>
      </c>
      <c r="L668" s="4">
        <v>5962999998</v>
      </c>
      <c r="M668" s="4">
        <v>5962999998</v>
      </c>
      <c r="N668" s="4">
        <v>5712711411</v>
      </c>
      <c r="O668" s="4">
        <v>572734696</v>
      </c>
      <c r="P668" s="4">
        <v>188017</v>
      </c>
      <c r="Q668" s="5">
        <v>597188015</v>
      </c>
      <c r="R668" s="5">
        <v>5139976715</v>
      </c>
      <c r="S668" s="5">
        <v>5963188015</v>
      </c>
      <c r="T668" s="5">
        <v>0</v>
      </c>
      <c r="U668" s="6">
        <f t="shared" si="146"/>
        <v>188017</v>
      </c>
      <c r="V668" s="6">
        <f t="shared" si="147"/>
        <v>188017</v>
      </c>
      <c r="W668" s="6">
        <f t="shared" si="148"/>
        <v>250288587</v>
      </c>
    </row>
    <row r="669" spans="1:23" ht="33.75" outlineLevel="2">
      <c r="A669" s="2" t="s">
        <v>566</v>
      </c>
      <c r="B669" s="1" t="s">
        <v>567</v>
      </c>
      <c r="C669" s="3">
        <v>48502</v>
      </c>
      <c r="D669" s="1" t="s">
        <v>569</v>
      </c>
      <c r="E669" s="4">
        <v>0</v>
      </c>
      <c r="F669" s="4">
        <v>0</v>
      </c>
      <c r="G669" s="4">
        <v>0</v>
      </c>
      <c r="H669" s="4">
        <v>710358807</v>
      </c>
      <c r="I669" s="4">
        <v>0</v>
      </c>
      <c r="J669" s="4">
        <v>0</v>
      </c>
      <c r="K669" s="4">
        <v>710358807</v>
      </c>
      <c r="L669" s="4">
        <v>689257903</v>
      </c>
      <c r="M669" s="4">
        <v>689257903</v>
      </c>
      <c r="N669" s="4">
        <v>689257903</v>
      </c>
      <c r="O669" s="4">
        <v>689257903</v>
      </c>
      <c r="P669" s="4">
        <v>21100904</v>
      </c>
      <c r="Q669" s="5">
        <v>0</v>
      </c>
      <c r="R669" s="5">
        <v>0</v>
      </c>
      <c r="S669" s="5">
        <v>710358807</v>
      </c>
      <c r="T669" s="5">
        <v>0</v>
      </c>
      <c r="U669" s="6">
        <f t="shared" si="146"/>
        <v>21100904</v>
      </c>
      <c r="V669" s="6">
        <f t="shared" si="147"/>
        <v>21100904</v>
      </c>
      <c r="W669" s="6">
        <f t="shared" si="148"/>
        <v>0</v>
      </c>
    </row>
    <row r="670" spans="1:23" ht="22.5" outlineLevel="2">
      <c r="A670" s="2" t="s">
        <v>566</v>
      </c>
      <c r="B670" s="1" t="s">
        <v>567</v>
      </c>
      <c r="C670" s="3">
        <v>4852</v>
      </c>
      <c r="D670" s="1" t="s">
        <v>570</v>
      </c>
      <c r="E670" s="4">
        <v>100000000</v>
      </c>
      <c r="F670" s="4">
        <v>0</v>
      </c>
      <c r="G670" s="4">
        <v>0</v>
      </c>
      <c r="H670" s="4">
        <v>1150000000</v>
      </c>
      <c r="I670" s="4">
        <v>0</v>
      </c>
      <c r="J670" s="4">
        <v>0</v>
      </c>
      <c r="K670" s="4">
        <v>1250000000</v>
      </c>
      <c r="L670" s="4">
        <v>1214090520</v>
      </c>
      <c r="M670" s="4">
        <v>1214090520</v>
      </c>
      <c r="N670" s="4">
        <v>65389200</v>
      </c>
      <c r="O670" s="4">
        <v>32694600</v>
      </c>
      <c r="P670" s="4">
        <v>35909480</v>
      </c>
      <c r="Q670" s="5">
        <v>0</v>
      </c>
      <c r="R670" s="5">
        <v>32694600</v>
      </c>
      <c r="S670" s="5">
        <v>100000000</v>
      </c>
      <c r="T670" s="5">
        <v>0</v>
      </c>
      <c r="U670" s="6">
        <f t="shared" si="146"/>
        <v>35909480</v>
      </c>
      <c r="V670" s="6">
        <f t="shared" si="147"/>
        <v>35909480</v>
      </c>
      <c r="W670" s="6">
        <f t="shared" si="148"/>
        <v>1148701320</v>
      </c>
    </row>
    <row r="671" spans="1:23" ht="33.75" outlineLevel="2">
      <c r="A671" s="2" t="s">
        <v>566</v>
      </c>
      <c r="B671" s="1" t="s">
        <v>567</v>
      </c>
      <c r="C671" s="3">
        <v>48522</v>
      </c>
      <c r="D671" s="1" t="s">
        <v>571</v>
      </c>
      <c r="E671" s="4">
        <v>0</v>
      </c>
      <c r="F671" s="4">
        <v>0</v>
      </c>
      <c r="G671" s="4">
        <v>0</v>
      </c>
      <c r="H671" s="4">
        <v>543063246</v>
      </c>
      <c r="I671" s="4">
        <v>0</v>
      </c>
      <c r="J671" s="4">
        <v>0</v>
      </c>
      <c r="K671" s="4">
        <v>543063246</v>
      </c>
      <c r="L671" s="4">
        <v>438398848</v>
      </c>
      <c r="M671" s="4">
        <v>438398848</v>
      </c>
      <c r="N671" s="4">
        <v>438398848</v>
      </c>
      <c r="O671" s="4">
        <v>322250449</v>
      </c>
      <c r="P671" s="4">
        <v>104664398</v>
      </c>
      <c r="Q671" s="5">
        <v>0</v>
      </c>
      <c r="R671" s="5">
        <v>116148399</v>
      </c>
      <c r="S671" s="5">
        <v>543063246</v>
      </c>
      <c r="T671" s="5">
        <v>0</v>
      </c>
      <c r="U671" s="6">
        <f t="shared" si="146"/>
        <v>104664398</v>
      </c>
      <c r="V671" s="6">
        <f t="shared" si="147"/>
        <v>104664398</v>
      </c>
      <c r="W671" s="6">
        <f t="shared" si="148"/>
        <v>0</v>
      </c>
    </row>
    <row r="672" spans="1:23" s="19" customFormat="1" outlineLevel="1">
      <c r="A672" s="14" t="s">
        <v>1455</v>
      </c>
      <c r="B672" s="15"/>
      <c r="C672" s="8"/>
      <c r="D672" s="15"/>
      <c r="E672" s="16">
        <f t="shared" ref="E672:S672" si="157">SUBTOTAL(9,E667:E671)</f>
        <v>5466000000</v>
      </c>
      <c r="F672" s="16">
        <f t="shared" si="157"/>
        <v>0</v>
      </c>
      <c r="G672" s="16">
        <f t="shared" si="157"/>
        <v>0</v>
      </c>
      <c r="H672" s="16">
        <f t="shared" si="157"/>
        <v>2403422053</v>
      </c>
      <c r="I672" s="16">
        <f t="shared" si="157"/>
        <v>597188015</v>
      </c>
      <c r="J672" s="16">
        <f t="shared" si="157"/>
        <v>0</v>
      </c>
      <c r="K672" s="16">
        <f t="shared" si="157"/>
        <v>8466610068</v>
      </c>
      <c r="L672" s="16">
        <f t="shared" si="157"/>
        <v>8304747269</v>
      </c>
      <c r="M672" s="16">
        <f t="shared" si="157"/>
        <v>8304747269</v>
      </c>
      <c r="N672" s="16">
        <f t="shared" si="157"/>
        <v>6905757362</v>
      </c>
      <c r="O672" s="16">
        <f t="shared" si="157"/>
        <v>1616937648</v>
      </c>
      <c r="P672" s="16">
        <f t="shared" si="157"/>
        <v>161862799</v>
      </c>
      <c r="Q672" s="17">
        <f t="shared" si="157"/>
        <v>597188015</v>
      </c>
      <c r="R672" s="17">
        <f t="shared" si="157"/>
        <v>5288819714</v>
      </c>
      <c r="S672" s="17">
        <f t="shared" si="157"/>
        <v>7316610068</v>
      </c>
      <c r="T672" s="17"/>
      <c r="U672" s="18"/>
      <c r="V672" s="18"/>
      <c r="W672" s="18">
        <f>SUBTOTAL(9,W667:W671)</f>
        <v>1398989907</v>
      </c>
    </row>
    <row r="673" spans="1:23" outlineLevel="2">
      <c r="A673" s="2" t="s">
        <v>572</v>
      </c>
      <c r="B673" s="1" t="s">
        <v>573</v>
      </c>
      <c r="C673" s="3"/>
      <c r="D673" s="1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U673" s="6">
        <f t="shared" si="146"/>
        <v>0</v>
      </c>
      <c r="V673" s="6">
        <f t="shared" si="147"/>
        <v>0</v>
      </c>
      <c r="W673" s="6">
        <f t="shared" si="148"/>
        <v>0</v>
      </c>
    </row>
    <row r="674" spans="1:23" outlineLevel="2">
      <c r="A674" s="2" t="s">
        <v>572</v>
      </c>
      <c r="B674" s="1" t="s">
        <v>573</v>
      </c>
      <c r="C674" s="3">
        <v>4860</v>
      </c>
      <c r="D674" s="1" t="s">
        <v>574</v>
      </c>
      <c r="E674" s="4">
        <v>2648293357</v>
      </c>
      <c r="F674" s="4">
        <v>0</v>
      </c>
      <c r="G674" s="4">
        <v>0</v>
      </c>
      <c r="H674" s="4">
        <v>3288601757</v>
      </c>
      <c r="I674" s="4">
        <v>0</v>
      </c>
      <c r="J674" s="4">
        <v>0</v>
      </c>
      <c r="K674" s="4">
        <v>5936895114</v>
      </c>
      <c r="L674" s="4">
        <v>2659496893</v>
      </c>
      <c r="M674" s="4">
        <v>2659496893</v>
      </c>
      <c r="N674" s="4">
        <v>1810732539</v>
      </c>
      <c r="O674" s="4">
        <v>1562164755</v>
      </c>
      <c r="P674" s="4">
        <v>3277398221</v>
      </c>
      <c r="Q674" s="5">
        <v>0</v>
      </c>
      <c r="R674" s="5">
        <v>443586138</v>
      </c>
      <c r="S674" s="5">
        <v>2950000000</v>
      </c>
      <c r="T674" s="5">
        <v>2986895114</v>
      </c>
      <c r="U674" s="6">
        <f t="shared" si="146"/>
        <v>3277398221</v>
      </c>
      <c r="V674" s="6">
        <f t="shared" si="147"/>
        <v>3277398221</v>
      </c>
      <c r="W674" s="6">
        <f t="shared" si="148"/>
        <v>848764354</v>
      </c>
    </row>
    <row r="675" spans="1:23" outlineLevel="2">
      <c r="A675" s="2" t="s">
        <v>572</v>
      </c>
      <c r="B675" s="1" t="s">
        <v>573</v>
      </c>
      <c r="C675" s="3">
        <v>48602</v>
      </c>
      <c r="D675" s="1" t="s">
        <v>575</v>
      </c>
      <c r="E675" s="4">
        <v>0</v>
      </c>
      <c r="F675" s="4">
        <v>0</v>
      </c>
      <c r="G675" s="4">
        <v>0</v>
      </c>
      <c r="H675" s="4">
        <v>941664684</v>
      </c>
      <c r="I675" s="4">
        <v>0</v>
      </c>
      <c r="J675" s="4">
        <v>0</v>
      </c>
      <c r="K675" s="4">
        <v>941664684</v>
      </c>
      <c r="L675" s="4">
        <v>882911484</v>
      </c>
      <c r="M675" s="4">
        <v>882911484</v>
      </c>
      <c r="N675" s="4">
        <v>882911484</v>
      </c>
      <c r="O675" s="4">
        <v>403914399</v>
      </c>
      <c r="P675" s="4">
        <v>58753200</v>
      </c>
      <c r="Q675" s="5">
        <v>0</v>
      </c>
      <c r="R675" s="5">
        <v>0</v>
      </c>
      <c r="S675" s="5">
        <v>941664684</v>
      </c>
      <c r="T675" s="5">
        <v>0</v>
      </c>
      <c r="U675" s="6">
        <f t="shared" si="146"/>
        <v>58753200</v>
      </c>
      <c r="V675" s="6">
        <f t="shared" si="147"/>
        <v>58753200</v>
      </c>
      <c r="W675" s="6">
        <f t="shared" si="148"/>
        <v>0</v>
      </c>
    </row>
    <row r="676" spans="1:23" s="19" customFormat="1" outlineLevel="1">
      <c r="A676" s="14" t="s">
        <v>1456</v>
      </c>
      <c r="B676" s="15"/>
      <c r="C676" s="8"/>
      <c r="D676" s="15"/>
      <c r="E676" s="16">
        <f t="shared" ref="E676:S676" si="158">SUBTOTAL(9,E673:E675)</f>
        <v>2648293357</v>
      </c>
      <c r="F676" s="16">
        <f t="shared" si="158"/>
        <v>0</v>
      </c>
      <c r="G676" s="16">
        <f t="shared" si="158"/>
        <v>0</v>
      </c>
      <c r="H676" s="16">
        <f t="shared" si="158"/>
        <v>4230266441</v>
      </c>
      <c r="I676" s="16">
        <f t="shared" si="158"/>
        <v>0</v>
      </c>
      <c r="J676" s="16">
        <f t="shared" si="158"/>
        <v>0</v>
      </c>
      <c r="K676" s="16">
        <f t="shared" si="158"/>
        <v>6878559798</v>
      </c>
      <c r="L676" s="16">
        <f t="shared" si="158"/>
        <v>3542408377</v>
      </c>
      <c r="M676" s="16">
        <f t="shared" si="158"/>
        <v>3542408377</v>
      </c>
      <c r="N676" s="16">
        <f t="shared" si="158"/>
        <v>2693644023</v>
      </c>
      <c r="O676" s="16">
        <f t="shared" si="158"/>
        <v>1966079154</v>
      </c>
      <c r="P676" s="16">
        <f t="shared" si="158"/>
        <v>3336151421</v>
      </c>
      <c r="Q676" s="17">
        <f t="shared" si="158"/>
        <v>0</v>
      </c>
      <c r="R676" s="17">
        <f t="shared" si="158"/>
        <v>443586138</v>
      </c>
      <c r="S676" s="17">
        <f t="shared" si="158"/>
        <v>3891664684</v>
      </c>
      <c r="T676" s="17"/>
      <c r="U676" s="18"/>
      <c r="V676" s="18"/>
      <c r="W676" s="18">
        <f>SUBTOTAL(9,W673:W675)</f>
        <v>848764354</v>
      </c>
    </row>
    <row r="677" spans="1:23" outlineLevel="2">
      <c r="A677" s="2" t="s">
        <v>576</v>
      </c>
      <c r="B677" s="1" t="s">
        <v>577</v>
      </c>
      <c r="C677" s="3"/>
      <c r="D677" s="1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U677" s="6">
        <f t="shared" si="146"/>
        <v>0</v>
      </c>
      <c r="V677" s="6">
        <f t="shared" si="147"/>
        <v>0</v>
      </c>
      <c r="W677" s="6">
        <f t="shared" si="148"/>
        <v>0</v>
      </c>
    </row>
    <row r="678" spans="1:23" outlineLevel="2">
      <c r="A678" s="2" t="s">
        <v>576</v>
      </c>
      <c r="B678" s="1" t="s">
        <v>577</v>
      </c>
      <c r="C678" s="3">
        <v>4870</v>
      </c>
      <c r="D678" s="1" t="s">
        <v>578</v>
      </c>
      <c r="E678" s="4">
        <v>2648293357</v>
      </c>
      <c r="F678" s="4">
        <v>0</v>
      </c>
      <c r="G678" s="4">
        <v>0</v>
      </c>
      <c r="H678" s="4">
        <v>2844639654</v>
      </c>
      <c r="I678" s="4">
        <v>0</v>
      </c>
      <c r="J678" s="4">
        <v>0</v>
      </c>
      <c r="K678" s="4">
        <v>5492933011</v>
      </c>
      <c r="L678" s="4">
        <v>904690472</v>
      </c>
      <c r="M678" s="4">
        <v>904690472</v>
      </c>
      <c r="N678" s="4">
        <v>669161767</v>
      </c>
      <c r="O678" s="4">
        <v>604333660</v>
      </c>
      <c r="P678" s="4">
        <v>4588242539</v>
      </c>
      <c r="Q678" s="5">
        <v>0</v>
      </c>
      <c r="R678" s="5">
        <v>298620078</v>
      </c>
      <c r="S678" s="5">
        <v>1250000000</v>
      </c>
      <c r="T678" s="5">
        <v>1398293357</v>
      </c>
      <c r="U678" s="6">
        <f t="shared" si="146"/>
        <v>4588242539</v>
      </c>
      <c r="V678" s="6">
        <f t="shared" si="147"/>
        <v>4588242539</v>
      </c>
      <c r="W678" s="6">
        <f t="shared" si="148"/>
        <v>235528705</v>
      </c>
    </row>
    <row r="679" spans="1:23" outlineLevel="2">
      <c r="A679" s="2" t="s">
        <v>576</v>
      </c>
      <c r="B679" s="1" t="s">
        <v>577</v>
      </c>
      <c r="C679" s="3">
        <v>48702</v>
      </c>
      <c r="D679" s="1" t="s">
        <v>579</v>
      </c>
      <c r="E679" s="4">
        <v>0</v>
      </c>
      <c r="F679" s="4">
        <v>0</v>
      </c>
      <c r="G679" s="4">
        <v>0</v>
      </c>
      <c r="H679" s="4">
        <v>1701540428</v>
      </c>
      <c r="I679" s="4">
        <v>0</v>
      </c>
      <c r="J679" s="4">
        <v>0</v>
      </c>
      <c r="K679" s="4">
        <v>1701540428</v>
      </c>
      <c r="L679" s="4">
        <v>852240269</v>
      </c>
      <c r="M679" s="4">
        <v>852240269</v>
      </c>
      <c r="N679" s="4">
        <v>852240269</v>
      </c>
      <c r="O679" s="4">
        <v>708923527</v>
      </c>
      <c r="P679" s="4">
        <v>849300159</v>
      </c>
      <c r="Q679" s="5">
        <v>0</v>
      </c>
      <c r="R679" s="5">
        <v>143316742</v>
      </c>
      <c r="S679" s="5">
        <v>1701540428</v>
      </c>
      <c r="T679" s="5">
        <v>0</v>
      </c>
      <c r="U679" s="6">
        <f t="shared" si="146"/>
        <v>849300159</v>
      </c>
      <c r="V679" s="6">
        <f t="shared" si="147"/>
        <v>849300159</v>
      </c>
      <c r="W679" s="6">
        <f t="shared" si="148"/>
        <v>0</v>
      </c>
    </row>
    <row r="680" spans="1:23" s="19" customFormat="1" outlineLevel="1">
      <c r="A680" s="14" t="s">
        <v>1457</v>
      </c>
      <c r="B680" s="15"/>
      <c r="C680" s="8"/>
      <c r="D680" s="15"/>
      <c r="E680" s="16">
        <f t="shared" ref="E680:S680" si="159">SUBTOTAL(9,E677:E679)</f>
        <v>2648293357</v>
      </c>
      <c r="F680" s="16">
        <f t="shared" si="159"/>
        <v>0</v>
      </c>
      <c r="G680" s="16">
        <f t="shared" si="159"/>
        <v>0</v>
      </c>
      <c r="H680" s="16">
        <f t="shared" si="159"/>
        <v>4546180082</v>
      </c>
      <c r="I680" s="16">
        <f t="shared" si="159"/>
        <v>0</v>
      </c>
      <c r="J680" s="16">
        <f t="shared" si="159"/>
        <v>0</v>
      </c>
      <c r="K680" s="16">
        <f t="shared" si="159"/>
        <v>7194473439</v>
      </c>
      <c r="L680" s="16">
        <f t="shared" si="159"/>
        <v>1756930741</v>
      </c>
      <c r="M680" s="16">
        <f t="shared" si="159"/>
        <v>1756930741</v>
      </c>
      <c r="N680" s="16">
        <f t="shared" si="159"/>
        <v>1521402036</v>
      </c>
      <c r="O680" s="16">
        <f t="shared" si="159"/>
        <v>1313257187</v>
      </c>
      <c r="P680" s="16">
        <f t="shared" si="159"/>
        <v>5437542698</v>
      </c>
      <c r="Q680" s="17">
        <f t="shared" si="159"/>
        <v>0</v>
      </c>
      <c r="R680" s="17">
        <f t="shared" si="159"/>
        <v>441936820</v>
      </c>
      <c r="S680" s="17">
        <f t="shared" si="159"/>
        <v>2951540428</v>
      </c>
      <c r="T680" s="17"/>
      <c r="U680" s="18"/>
      <c r="V680" s="18"/>
      <c r="W680" s="18">
        <f>SUBTOTAL(9,W677:W679)</f>
        <v>235528705</v>
      </c>
    </row>
    <row r="681" spans="1:23" outlineLevel="2">
      <c r="A681" s="2" t="s">
        <v>580</v>
      </c>
      <c r="B681" s="1" t="s">
        <v>581</v>
      </c>
      <c r="C681" s="3"/>
      <c r="D681" s="1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U681" s="6">
        <f t="shared" si="146"/>
        <v>0</v>
      </c>
      <c r="V681" s="6">
        <f t="shared" si="147"/>
        <v>0</v>
      </c>
      <c r="W681" s="6">
        <f t="shared" si="148"/>
        <v>0</v>
      </c>
    </row>
    <row r="682" spans="1:23" outlineLevel="1">
      <c r="A682" s="14" t="s">
        <v>1458</v>
      </c>
      <c r="B682" s="1"/>
      <c r="C682" s="3"/>
      <c r="D682" s="1"/>
      <c r="E682" s="4">
        <f t="shared" ref="E682:S682" si="160">SUBTOTAL(9,E681:E681)</f>
        <v>0</v>
      </c>
      <c r="F682" s="4">
        <f t="shared" si="160"/>
        <v>0</v>
      </c>
      <c r="G682" s="4">
        <f t="shared" si="160"/>
        <v>0</v>
      </c>
      <c r="H682" s="4">
        <f t="shared" si="160"/>
        <v>0</v>
      </c>
      <c r="I682" s="4">
        <f t="shared" si="160"/>
        <v>0</v>
      </c>
      <c r="J682" s="4">
        <f t="shared" si="160"/>
        <v>0</v>
      </c>
      <c r="K682" s="4">
        <f t="shared" si="160"/>
        <v>0</v>
      </c>
      <c r="L682" s="4">
        <f t="shared" si="160"/>
        <v>0</v>
      </c>
      <c r="M682" s="4">
        <f t="shared" si="160"/>
        <v>0</v>
      </c>
      <c r="N682" s="4">
        <f t="shared" si="160"/>
        <v>0</v>
      </c>
      <c r="O682" s="4">
        <f t="shared" si="160"/>
        <v>0</v>
      </c>
      <c r="P682" s="4">
        <f t="shared" si="160"/>
        <v>0</v>
      </c>
      <c r="Q682" s="5">
        <f t="shared" si="160"/>
        <v>0</v>
      </c>
      <c r="R682" s="5">
        <f t="shared" si="160"/>
        <v>0</v>
      </c>
      <c r="S682" s="5">
        <f t="shared" si="160"/>
        <v>0</v>
      </c>
      <c r="U682" s="6"/>
      <c r="V682" s="6"/>
      <c r="W682" s="6">
        <f>SUBTOTAL(9,W681:W681)</f>
        <v>0</v>
      </c>
    </row>
    <row r="683" spans="1:23" outlineLevel="2">
      <c r="A683" s="2" t="s">
        <v>582</v>
      </c>
      <c r="B683" s="1" t="s">
        <v>583</v>
      </c>
      <c r="C683" s="3"/>
      <c r="D683" s="1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U683" s="6">
        <f t="shared" si="146"/>
        <v>0</v>
      </c>
      <c r="V683" s="6">
        <f t="shared" si="147"/>
        <v>0</v>
      </c>
      <c r="W683" s="6">
        <f t="shared" si="148"/>
        <v>0</v>
      </c>
    </row>
    <row r="684" spans="1:23" ht="22.5" outlineLevel="2">
      <c r="A684" s="2" t="s">
        <v>582</v>
      </c>
      <c r="B684" s="1" t="s">
        <v>583</v>
      </c>
      <c r="C684" s="3">
        <v>4875</v>
      </c>
      <c r="D684" s="1" t="s">
        <v>584</v>
      </c>
      <c r="E684" s="4">
        <v>0</v>
      </c>
      <c r="F684" s="4">
        <v>0</v>
      </c>
      <c r="G684" s="4">
        <v>0</v>
      </c>
      <c r="H684" s="4">
        <v>0</v>
      </c>
      <c r="I684" s="4">
        <v>300000000</v>
      </c>
      <c r="J684" s="4">
        <v>0</v>
      </c>
      <c r="K684" s="4">
        <v>300000000</v>
      </c>
      <c r="L684" s="4">
        <v>300000000</v>
      </c>
      <c r="M684" s="4">
        <v>300000000</v>
      </c>
      <c r="N684" s="4">
        <v>300000000</v>
      </c>
      <c r="O684" s="4">
        <v>300000000</v>
      </c>
      <c r="P684" s="4">
        <v>0</v>
      </c>
      <c r="Q684" s="5">
        <v>0</v>
      </c>
      <c r="R684" s="5">
        <v>0</v>
      </c>
      <c r="S684" s="5">
        <v>300000000</v>
      </c>
      <c r="T684" s="5">
        <v>0</v>
      </c>
      <c r="U684" s="6">
        <f t="shared" si="146"/>
        <v>0</v>
      </c>
      <c r="V684" s="6">
        <f t="shared" si="147"/>
        <v>0</v>
      </c>
      <c r="W684" s="6">
        <f t="shared" si="148"/>
        <v>0</v>
      </c>
    </row>
    <row r="685" spans="1:23" s="19" customFormat="1" outlineLevel="1">
      <c r="A685" s="14" t="s">
        <v>1459</v>
      </c>
      <c r="B685" s="15"/>
      <c r="C685" s="8"/>
      <c r="D685" s="15"/>
      <c r="E685" s="16">
        <f t="shared" ref="E685:S685" si="161">SUBTOTAL(9,E683:E684)</f>
        <v>0</v>
      </c>
      <c r="F685" s="16">
        <f t="shared" si="161"/>
        <v>0</v>
      </c>
      <c r="G685" s="16">
        <f t="shared" si="161"/>
        <v>0</v>
      </c>
      <c r="H685" s="16">
        <f t="shared" si="161"/>
        <v>0</v>
      </c>
      <c r="I685" s="16">
        <f t="shared" si="161"/>
        <v>300000000</v>
      </c>
      <c r="J685" s="16">
        <f t="shared" si="161"/>
        <v>0</v>
      </c>
      <c r="K685" s="16">
        <f t="shared" si="161"/>
        <v>300000000</v>
      </c>
      <c r="L685" s="16">
        <f t="shared" si="161"/>
        <v>300000000</v>
      </c>
      <c r="M685" s="16">
        <f t="shared" si="161"/>
        <v>300000000</v>
      </c>
      <c r="N685" s="16">
        <f t="shared" si="161"/>
        <v>300000000</v>
      </c>
      <c r="O685" s="16">
        <f t="shared" si="161"/>
        <v>300000000</v>
      </c>
      <c r="P685" s="16">
        <f t="shared" si="161"/>
        <v>0</v>
      </c>
      <c r="Q685" s="17">
        <f t="shared" si="161"/>
        <v>0</v>
      </c>
      <c r="R685" s="17">
        <f t="shared" si="161"/>
        <v>0</v>
      </c>
      <c r="S685" s="17">
        <f t="shared" si="161"/>
        <v>300000000</v>
      </c>
      <c r="T685" s="17"/>
      <c r="U685" s="18"/>
      <c r="V685" s="18"/>
      <c r="W685" s="18">
        <f>SUBTOTAL(9,W683:W684)</f>
        <v>0</v>
      </c>
    </row>
    <row r="686" spans="1:23" s="19" customFormat="1" outlineLevel="2">
      <c r="A686" s="14" t="s">
        <v>585</v>
      </c>
      <c r="B686" s="15" t="s">
        <v>586</v>
      </c>
      <c r="C686" s="8"/>
      <c r="D686" s="15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7"/>
      <c r="R686" s="17"/>
      <c r="S686" s="17"/>
      <c r="T686" s="17"/>
      <c r="U686" s="18">
        <f t="shared" si="146"/>
        <v>0</v>
      </c>
      <c r="V686" s="18">
        <f t="shared" si="147"/>
        <v>0</v>
      </c>
      <c r="W686" s="18">
        <f t="shared" si="148"/>
        <v>0</v>
      </c>
    </row>
    <row r="687" spans="1:23" outlineLevel="1">
      <c r="A687" s="14" t="s">
        <v>1460</v>
      </c>
      <c r="B687" s="1"/>
      <c r="C687" s="3"/>
      <c r="D687" s="1"/>
      <c r="E687" s="4">
        <f t="shared" ref="E687:S687" si="162">SUBTOTAL(9,E686:E686)</f>
        <v>0</v>
      </c>
      <c r="F687" s="4">
        <f t="shared" si="162"/>
        <v>0</v>
      </c>
      <c r="G687" s="4">
        <f t="shared" si="162"/>
        <v>0</v>
      </c>
      <c r="H687" s="4">
        <f t="shared" si="162"/>
        <v>0</v>
      </c>
      <c r="I687" s="4">
        <f t="shared" si="162"/>
        <v>0</v>
      </c>
      <c r="J687" s="4">
        <f t="shared" si="162"/>
        <v>0</v>
      </c>
      <c r="K687" s="4">
        <f t="shared" si="162"/>
        <v>0</v>
      </c>
      <c r="L687" s="4">
        <f t="shared" si="162"/>
        <v>0</v>
      </c>
      <c r="M687" s="4">
        <f t="shared" si="162"/>
        <v>0</v>
      </c>
      <c r="N687" s="4">
        <f t="shared" si="162"/>
        <v>0</v>
      </c>
      <c r="O687" s="4">
        <f t="shared" si="162"/>
        <v>0</v>
      </c>
      <c r="P687" s="4">
        <f t="shared" si="162"/>
        <v>0</v>
      </c>
      <c r="Q687" s="5">
        <f t="shared" si="162"/>
        <v>0</v>
      </c>
      <c r="R687" s="5">
        <f t="shared" si="162"/>
        <v>0</v>
      </c>
      <c r="S687" s="5">
        <f t="shared" si="162"/>
        <v>0</v>
      </c>
      <c r="U687" s="6"/>
      <c r="V687" s="6"/>
      <c r="W687" s="6">
        <f>SUBTOTAL(9,W686:W686)</f>
        <v>0</v>
      </c>
    </row>
    <row r="688" spans="1:23" outlineLevel="2">
      <c r="A688" s="2" t="s">
        <v>587</v>
      </c>
      <c r="B688" s="1" t="s">
        <v>588</v>
      </c>
      <c r="C688" s="3"/>
      <c r="D688" s="1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U688" s="6">
        <f t="shared" si="146"/>
        <v>0</v>
      </c>
      <c r="V688" s="6">
        <f t="shared" si="147"/>
        <v>0</v>
      </c>
      <c r="W688" s="6">
        <f t="shared" si="148"/>
        <v>0</v>
      </c>
    </row>
    <row r="689" spans="1:23" outlineLevel="1">
      <c r="A689" s="14" t="s">
        <v>1461</v>
      </c>
      <c r="B689" s="1"/>
      <c r="C689" s="3"/>
      <c r="D689" s="1"/>
      <c r="E689" s="4">
        <f t="shared" ref="E689:S689" si="163">SUBTOTAL(9,E688:E688)</f>
        <v>0</v>
      </c>
      <c r="F689" s="4">
        <f t="shared" si="163"/>
        <v>0</v>
      </c>
      <c r="G689" s="4">
        <f t="shared" si="163"/>
        <v>0</v>
      </c>
      <c r="H689" s="4">
        <f t="shared" si="163"/>
        <v>0</v>
      </c>
      <c r="I689" s="4">
        <f t="shared" si="163"/>
        <v>0</v>
      </c>
      <c r="J689" s="4">
        <f t="shared" si="163"/>
        <v>0</v>
      </c>
      <c r="K689" s="4">
        <f t="shared" si="163"/>
        <v>0</v>
      </c>
      <c r="L689" s="4">
        <f t="shared" si="163"/>
        <v>0</v>
      </c>
      <c r="M689" s="4">
        <f t="shared" si="163"/>
        <v>0</v>
      </c>
      <c r="N689" s="4">
        <f t="shared" si="163"/>
        <v>0</v>
      </c>
      <c r="O689" s="4">
        <f t="shared" si="163"/>
        <v>0</v>
      </c>
      <c r="P689" s="4">
        <f t="shared" si="163"/>
        <v>0</v>
      </c>
      <c r="Q689" s="5">
        <f t="shared" si="163"/>
        <v>0</v>
      </c>
      <c r="R689" s="5">
        <f t="shared" si="163"/>
        <v>0</v>
      </c>
      <c r="S689" s="5">
        <f t="shared" si="163"/>
        <v>0</v>
      </c>
      <c r="U689" s="6"/>
      <c r="V689" s="6"/>
      <c r="W689" s="6">
        <f>SUBTOTAL(9,W688:W688)</f>
        <v>0</v>
      </c>
    </row>
    <row r="690" spans="1:23" ht="22.5" outlineLevel="2">
      <c r="A690" s="2" t="s">
        <v>589</v>
      </c>
      <c r="B690" s="1" t="s">
        <v>590</v>
      </c>
      <c r="C690" s="3"/>
      <c r="D690" s="1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U690" s="6">
        <f t="shared" si="146"/>
        <v>0</v>
      </c>
      <c r="V690" s="6">
        <f t="shared" si="147"/>
        <v>0</v>
      </c>
      <c r="W690" s="6">
        <f t="shared" si="148"/>
        <v>0</v>
      </c>
    </row>
    <row r="691" spans="1:23" ht="22.5" outlineLevel="2">
      <c r="A691" s="2" t="s">
        <v>589</v>
      </c>
      <c r="B691" s="1" t="s">
        <v>590</v>
      </c>
      <c r="C691" s="3">
        <v>4880</v>
      </c>
      <c r="D691" s="1" t="s">
        <v>591</v>
      </c>
      <c r="E691" s="4">
        <v>2750000000</v>
      </c>
      <c r="F691" s="4">
        <v>0</v>
      </c>
      <c r="G691" s="4">
        <v>0</v>
      </c>
      <c r="H691" s="4">
        <v>0</v>
      </c>
      <c r="I691" s="4">
        <v>762644775</v>
      </c>
      <c r="J691" s="4">
        <v>0</v>
      </c>
      <c r="K691" s="4">
        <v>3512644775</v>
      </c>
      <c r="L691" s="4">
        <v>2520683335</v>
      </c>
      <c r="M691" s="4">
        <v>2520683335</v>
      </c>
      <c r="N691" s="4">
        <v>2520683335</v>
      </c>
      <c r="O691" s="4">
        <v>2520683335</v>
      </c>
      <c r="P691" s="4">
        <v>991961440</v>
      </c>
      <c r="Q691" s="5">
        <v>0</v>
      </c>
      <c r="R691" s="5">
        <v>272604363</v>
      </c>
      <c r="S691" s="5">
        <v>2750000000</v>
      </c>
      <c r="T691" s="5">
        <v>762644775</v>
      </c>
      <c r="U691" s="6">
        <f t="shared" si="146"/>
        <v>991961440</v>
      </c>
      <c r="V691" s="6">
        <f t="shared" si="147"/>
        <v>991961440</v>
      </c>
      <c r="W691" s="6">
        <f t="shared" si="148"/>
        <v>0</v>
      </c>
    </row>
    <row r="692" spans="1:23" ht="22.5" outlineLevel="2">
      <c r="A692" s="2" t="s">
        <v>589</v>
      </c>
      <c r="B692" s="1" t="s">
        <v>590</v>
      </c>
      <c r="C692" s="3">
        <v>4882</v>
      </c>
      <c r="D692" s="1" t="s">
        <v>592</v>
      </c>
      <c r="E692" s="4">
        <v>104000000</v>
      </c>
      <c r="F692" s="4">
        <v>0</v>
      </c>
      <c r="G692" s="4">
        <v>0</v>
      </c>
      <c r="H692" s="4">
        <v>0</v>
      </c>
      <c r="I692" s="4">
        <v>0</v>
      </c>
      <c r="J692" s="4">
        <v>104000000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5">
        <v>0</v>
      </c>
      <c r="R692" s="5">
        <v>0</v>
      </c>
      <c r="S692" s="5">
        <v>0</v>
      </c>
      <c r="T692" s="5">
        <v>0</v>
      </c>
      <c r="U692" s="6">
        <f t="shared" si="146"/>
        <v>0</v>
      </c>
      <c r="V692" s="6">
        <f t="shared" si="147"/>
        <v>0</v>
      </c>
      <c r="W692" s="6">
        <f t="shared" si="148"/>
        <v>0</v>
      </c>
    </row>
    <row r="693" spans="1:23" ht="22.5" outlineLevel="2">
      <c r="A693" s="2" t="s">
        <v>589</v>
      </c>
      <c r="B693" s="1" t="s">
        <v>590</v>
      </c>
      <c r="C693" s="3">
        <v>4884</v>
      </c>
      <c r="D693" s="1" t="s">
        <v>593</v>
      </c>
      <c r="E693" s="4">
        <v>1500427826</v>
      </c>
      <c r="F693" s="4">
        <v>0</v>
      </c>
      <c r="G693" s="4">
        <v>0</v>
      </c>
      <c r="H693" s="4">
        <v>3069396439</v>
      </c>
      <c r="I693" s="4">
        <v>7059694553</v>
      </c>
      <c r="J693" s="4">
        <v>0</v>
      </c>
      <c r="K693" s="4">
        <v>11629518818</v>
      </c>
      <c r="L693" s="4">
        <v>2449800000</v>
      </c>
      <c r="M693" s="4">
        <v>2449800000</v>
      </c>
      <c r="N693" s="4">
        <v>1162800000</v>
      </c>
      <c r="O693" s="4">
        <v>1162800000</v>
      </c>
      <c r="P693" s="4">
        <v>9179718818</v>
      </c>
      <c r="Q693" s="5">
        <v>0</v>
      </c>
      <c r="R693" s="5">
        <v>0</v>
      </c>
      <c r="S693" s="5">
        <v>1320427826</v>
      </c>
      <c r="T693" s="5">
        <v>3570106492</v>
      </c>
      <c r="U693" s="6">
        <f t="shared" si="146"/>
        <v>9179718818</v>
      </c>
      <c r="V693" s="6">
        <f t="shared" si="147"/>
        <v>9179718818</v>
      </c>
      <c r="W693" s="6">
        <f t="shared" si="148"/>
        <v>1287000000</v>
      </c>
    </row>
    <row r="694" spans="1:23" ht="33.75" outlineLevel="2">
      <c r="A694" s="2" t="s">
        <v>589</v>
      </c>
      <c r="B694" s="1" t="s">
        <v>590</v>
      </c>
      <c r="C694" s="3">
        <v>48842</v>
      </c>
      <c r="D694" s="1" t="s">
        <v>594</v>
      </c>
      <c r="E694" s="4">
        <v>0</v>
      </c>
      <c r="F694" s="4">
        <v>0</v>
      </c>
      <c r="G694" s="4">
        <v>0</v>
      </c>
      <c r="H694" s="4">
        <v>448400000</v>
      </c>
      <c r="I694" s="4">
        <v>0</v>
      </c>
      <c r="J694" s="4">
        <v>0</v>
      </c>
      <c r="K694" s="4">
        <v>448400000</v>
      </c>
      <c r="L694" s="4">
        <v>224200000</v>
      </c>
      <c r="M694" s="4">
        <v>224200000</v>
      </c>
      <c r="N694" s="4">
        <v>224200000</v>
      </c>
      <c r="O694" s="4">
        <v>224200000</v>
      </c>
      <c r="P694" s="4">
        <v>224200000</v>
      </c>
      <c r="Q694" s="5">
        <v>0</v>
      </c>
      <c r="R694" s="5">
        <v>0</v>
      </c>
      <c r="S694" s="5">
        <v>448400000</v>
      </c>
      <c r="T694" s="5">
        <v>0</v>
      </c>
      <c r="U694" s="6">
        <f t="shared" si="146"/>
        <v>224200000</v>
      </c>
      <c r="V694" s="6">
        <f t="shared" si="147"/>
        <v>224200000</v>
      </c>
      <c r="W694" s="6">
        <f t="shared" si="148"/>
        <v>0</v>
      </c>
    </row>
    <row r="695" spans="1:23" ht="22.5" outlineLevel="2">
      <c r="A695" s="2" t="s">
        <v>589</v>
      </c>
      <c r="B695" s="1" t="s">
        <v>590</v>
      </c>
      <c r="C695" s="3">
        <v>4886</v>
      </c>
      <c r="D695" s="1" t="s">
        <v>595</v>
      </c>
      <c r="E695" s="4">
        <v>624000000</v>
      </c>
      <c r="F695" s="4">
        <v>0</v>
      </c>
      <c r="G695" s="4">
        <v>0</v>
      </c>
      <c r="H695" s="4">
        <v>800000000</v>
      </c>
      <c r="I695" s="4">
        <v>0</v>
      </c>
      <c r="J695" s="4">
        <v>74000000</v>
      </c>
      <c r="K695" s="4">
        <v>1350000000</v>
      </c>
      <c r="L695" s="4">
        <v>799917714</v>
      </c>
      <c r="M695" s="4">
        <v>799917714</v>
      </c>
      <c r="N695" s="4">
        <v>765470402</v>
      </c>
      <c r="O695" s="4">
        <v>401983570</v>
      </c>
      <c r="P695" s="4">
        <v>550082286</v>
      </c>
      <c r="Q695" s="5">
        <v>0</v>
      </c>
      <c r="R695" s="5">
        <v>385552688</v>
      </c>
      <c r="S695" s="5">
        <v>1350000000</v>
      </c>
      <c r="T695" s="5">
        <v>0</v>
      </c>
      <c r="U695" s="6">
        <f t="shared" si="146"/>
        <v>550082286</v>
      </c>
      <c r="V695" s="6">
        <f t="shared" si="147"/>
        <v>550082286</v>
      </c>
      <c r="W695" s="6">
        <f t="shared" si="148"/>
        <v>34447312</v>
      </c>
    </row>
    <row r="696" spans="1:23" ht="33.75" outlineLevel="2">
      <c r="A696" s="2" t="s">
        <v>589</v>
      </c>
      <c r="B696" s="1" t="s">
        <v>590</v>
      </c>
      <c r="C696" s="3">
        <v>48862</v>
      </c>
      <c r="D696" s="1" t="s">
        <v>596</v>
      </c>
      <c r="E696" s="4">
        <v>0</v>
      </c>
      <c r="F696" s="4">
        <v>0</v>
      </c>
      <c r="G696" s="4">
        <v>0</v>
      </c>
      <c r="H696" s="4">
        <v>89537454</v>
      </c>
      <c r="I696" s="4">
        <v>0</v>
      </c>
      <c r="J696" s="4">
        <v>0</v>
      </c>
      <c r="K696" s="4">
        <v>89537454</v>
      </c>
      <c r="L696" s="4">
        <v>89537454</v>
      </c>
      <c r="M696" s="4">
        <v>89537454</v>
      </c>
      <c r="N696" s="4">
        <v>89537454</v>
      </c>
      <c r="O696" s="4">
        <v>89537454</v>
      </c>
      <c r="P696" s="4">
        <v>0</v>
      </c>
      <c r="Q696" s="5">
        <v>0</v>
      </c>
      <c r="R696" s="5">
        <v>0</v>
      </c>
      <c r="S696" s="5">
        <v>89537454</v>
      </c>
      <c r="T696" s="5">
        <v>0</v>
      </c>
      <c r="U696" s="6">
        <f t="shared" si="146"/>
        <v>0</v>
      </c>
      <c r="V696" s="6">
        <f t="shared" si="147"/>
        <v>0</v>
      </c>
      <c r="W696" s="6">
        <f t="shared" si="148"/>
        <v>0</v>
      </c>
    </row>
    <row r="697" spans="1:23" ht="22.5" outlineLevel="2">
      <c r="A697" s="2" t="s">
        <v>589</v>
      </c>
      <c r="B697" s="1" t="s">
        <v>590</v>
      </c>
      <c r="C697" s="3">
        <v>4888</v>
      </c>
      <c r="D697" s="1" t="s">
        <v>597</v>
      </c>
      <c r="E697" s="4">
        <v>936000000</v>
      </c>
      <c r="F697" s="4">
        <v>0</v>
      </c>
      <c r="G697" s="4">
        <v>0</v>
      </c>
      <c r="H697" s="4">
        <v>0</v>
      </c>
      <c r="I697" s="4">
        <v>0</v>
      </c>
      <c r="J697" s="4">
        <v>137518508</v>
      </c>
      <c r="K697" s="4">
        <v>798481492</v>
      </c>
      <c r="L697" s="4">
        <v>247500000</v>
      </c>
      <c r="M697" s="4">
        <v>247500000</v>
      </c>
      <c r="N697" s="4">
        <v>0</v>
      </c>
      <c r="O697" s="4">
        <v>0</v>
      </c>
      <c r="P697" s="4">
        <v>550981492</v>
      </c>
      <c r="Q697" s="5">
        <v>0</v>
      </c>
      <c r="R697" s="5">
        <v>0</v>
      </c>
      <c r="S697" s="5">
        <v>0</v>
      </c>
      <c r="T697" s="5">
        <v>798481492</v>
      </c>
      <c r="U697" s="6">
        <f t="shared" si="146"/>
        <v>550981492</v>
      </c>
      <c r="V697" s="6">
        <f t="shared" si="147"/>
        <v>550981492</v>
      </c>
      <c r="W697" s="6">
        <f t="shared" si="148"/>
        <v>247500000</v>
      </c>
    </row>
    <row r="698" spans="1:23" ht="33.75" outlineLevel="2">
      <c r="A698" s="2" t="s">
        <v>589</v>
      </c>
      <c r="B698" s="1" t="s">
        <v>590</v>
      </c>
      <c r="C698" s="3">
        <v>48882</v>
      </c>
      <c r="D698" s="1" t="s">
        <v>598</v>
      </c>
      <c r="E698" s="4">
        <v>0</v>
      </c>
      <c r="F698" s="4">
        <v>0</v>
      </c>
      <c r="G698" s="4">
        <v>0</v>
      </c>
      <c r="H698" s="4">
        <v>212509668</v>
      </c>
      <c r="I698" s="4">
        <v>0</v>
      </c>
      <c r="J698" s="4">
        <v>0</v>
      </c>
      <c r="K698" s="4">
        <v>212509668</v>
      </c>
      <c r="L698" s="4">
        <v>212509668</v>
      </c>
      <c r="M698" s="4">
        <v>212509668</v>
      </c>
      <c r="N698" s="4">
        <v>212509668</v>
      </c>
      <c r="O698" s="4">
        <v>212509668</v>
      </c>
      <c r="P698" s="4">
        <v>0</v>
      </c>
      <c r="Q698" s="5">
        <v>0</v>
      </c>
      <c r="R698" s="5">
        <v>0</v>
      </c>
      <c r="S698" s="5">
        <v>212509668</v>
      </c>
      <c r="T698" s="5">
        <v>0</v>
      </c>
      <c r="U698" s="6">
        <f t="shared" si="146"/>
        <v>0</v>
      </c>
      <c r="V698" s="6">
        <f t="shared" si="147"/>
        <v>0</v>
      </c>
      <c r="W698" s="6">
        <f t="shared" si="148"/>
        <v>0</v>
      </c>
    </row>
    <row r="699" spans="1:23" ht="45" outlineLevel="2">
      <c r="A699" s="2" t="s">
        <v>589</v>
      </c>
      <c r="B699" s="1" t="s">
        <v>590</v>
      </c>
      <c r="C699" s="3">
        <v>4890</v>
      </c>
      <c r="D699" s="1" t="s">
        <v>599</v>
      </c>
      <c r="E699" s="4">
        <v>1872000000</v>
      </c>
      <c r="F699" s="4">
        <v>0</v>
      </c>
      <c r="G699" s="4">
        <v>0</v>
      </c>
      <c r="H699" s="4">
        <v>0</v>
      </c>
      <c r="I699" s="4">
        <v>0</v>
      </c>
      <c r="J699" s="4">
        <v>1872000000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5">
        <v>0</v>
      </c>
      <c r="R699" s="5">
        <v>0</v>
      </c>
      <c r="S699" s="5">
        <v>0</v>
      </c>
      <c r="T699" s="5">
        <v>0</v>
      </c>
      <c r="U699" s="6">
        <f t="shared" si="146"/>
        <v>0</v>
      </c>
      <c r="V699" s="6">
        <f t="shared" si="147"/>
        <v>0</v>
      </c>
      <c r="W699" s="6">
        <f t="shared" si="148"/>
        <v>0</v>
      </c>
    </row>
    <row r="700" spans="1:23" ht="45" outlineLevel="2">
      <c r="A700" s="2" t="s">
        <v>589</v>
      </c>
      <c r="B700" s="1" t="s">
        <v>590</v>
      </c>
      <c r="C700" s="3">
        <v>48902</v>
      </c>
      <c r="D700" s="1" t="s">
        <v>600</v>
      </c>
      <c r="E700" s="4">
        <v>0</v>
      </c>
      <c r="F700" s="4">
        <v>0</v>
      </c>
      <c r="G700" s="4">
        <v>0</v>
      </c>
      <c r="H700" s="4">
        <v>1225089396</v>
      </c>
      <c r="I700" s="4">
        <v>0</v>
      </c>
      <c r="J700" s="4">
        <v>0</v>
      </c>
      <c r="K700" s="4">
        <v>1225089396</v>
      </c>
      <c r="L700" s="4">
        <v>1225022541</v>
      </c>
      <c r="M700" s="4">
        <v>1225022541</v>
      </c>
      <c r="N700" s="4">
        <v>1225022541</v>
      </c>
      <c r="O700" s="4">
        <v>1225022541</v>
      </c>
      <c r="P700" s="4">
        <v>66855</v>
      </c>
      <c r="Q700" s="5">
        <v>0</v>
      </c>
      <c r="R700" s="5">
        <v>0</v>
      </c>
      <c r="S700" s="5">
        <v>1225089396</v>
      </c>
      <c r="T700" s="5">
        <v>0</v>
      </c>
      <c r="U700" s="6">
        <f t="shared" si="146"/>
        <v>66855</v>
      </c>
      <c r="V700" s="6">
        <f t="shared" si="147"/>
        <v>66855</v>
      </c>
      <c r="W700" s="6">
        <f t="shared" si="148"/>
        <v>0</v>
      </c>
    </row>
    <row r="701" spans="1:23" ht="33.75" outlineLevel="2">
      <c r="A701" s="2" t="s">
        <v>589</v>
      </c>
      <c r="B701" s="1" t="s">
        <v>590</v>
      </c>
      <c r="C701" s="3">
        <v>4892</v>
      </c>
      <c r="D701" s="1" t="s">
        <v>601</v>
      </c>
      <c r="E701" s="4">
        <v>2080000000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2080000000</v>
      </c>
      <c r="L701" s="4">
        <v>1998000000</v>
      </c>
      <c r="M701" s="4">
        <v>1998000000</v>
      </c>
      <c r="N701" s="4">
        <v>1998000000</v>
      </c>
      <c r="O701" s="4">
        <v>1348000000</v>
      </c>
      <c r="P701" s="4">
        <v>82000000</v>
      </c>
      <c r="Q701" s="5">
        <v>650000000</v>
      </c>
      <c r="R701" s="5">
        <v>650000000</v>
      </c>
      <c r="S701" s="5">
        <v>2050000000</v>
      </c>
      <c r="T701" s="5">
        <v>30000000</v>
      </c>
      <c r="U701" s="6">
        <f t="shared" si="146"/>
        <v>82000000</v>
      </c>
      <c r="V701" s="6">
        <f t="shared" si="147"/>
        <v>82000000</v>
      </c>
      <c r="W701" s="6">
        <f t="shared" si="148"/>
        <v>0</v>
      </c>
    </row>
    <row r="702" spans="1:23" ht="22.5" outlineLevel="2">
      <c r="A702" s="2" t="s">
        <v>589</v>
      </c>
      <c r="B702" s="1" t="s">
        <v>590</v>
      </c>
      <c r="C702" s="3">
        <v>4894</v>
      </c>
      <c r="D702" s="1" t="s">
        <v>602</v>
      </c>
      <c r="E702" s="4">
        <v>520000000</v>
      </c>
      <c r="F702" s="4">
        <v>0</v>
      </c>
      <c r="G702" s="4">
        <v>0</v>
      </c>
      <c r="H702" s="4">
        <v>0</v>
      </c>
      <c r="I702" s="4">
        <v>0</v>
      </c>
      <c r="J702" s="4">
        <v>43080000</v>
      </c>
      <c r="K702" s="4">
        <v>476920000</v>
      </c>
      <c r="L702" s="4">
        <v>470869999</v>
      </c>
      <c r="M702" s="4">
        <v>470869999</v>
      </c>
      <c r="N702" s="4">
        <v>463709999</v>
      </c>
      <c r="O702" s="4">
        <v>458036975</v>
      </c>
      <c r="P702" s="4">
        <v>6050001</v>
      </c>
      <c r="Q702" s="5">
        <v>0</v>
      </c>
      <c r="R702" s="5">
        <v>66413642</v>
      </c>
      <c r="S702" s="5">
        <v>476920000</v>
      </c>
      <c r="T702" s="5">
        <v>0</v>
      </c>
      <c r="U702" s="6">
        <f t="shared" si="146"/>
        <v>6050001</v>
      </c>
      <c r="V702" s="6">
        <f t="shared" si="147"/>
        <v>6050001</v>
      </c>
      <c r="W702" s="6">
        <f t="shared" si="148"/>
        <v>7160000</v>
      </c>
    </row>
    <row r="703" spans="1:23" ht="22.5" outlineLevel="2">
      <c r="A703" s="2" t="s">
        <v>589</v>
      </c>
      <c r="B703" s="1" t="s">
        <v>590</v>
      </c>
      <c r="C703" s="3">
        <v>48942</v>
      </c>
      <c r="D703" s="1" t="s">
        <v>603</v>
      </c>
      <c r="E703" s="4">
        <v>0</v>
      </c>
      <c r="F703" s="4">
        <v>0</v>
      </c>
      <c r="G703" s="4">
        <v>0</v>
      </c>
      <c r="H703" s="4">
        <v>1650000</v>
      </c>
      <c r="I703" s="4">
        <v>0</v>
      </c>
      <c r="J703" s="4">
        <v>0</v>
      </c>
      <c r="K703" s="4">
        <v>1650000</v>
      </c>
      <c r="L703" s="4">
        <v>1650000</v>
      </c>
      <c r="M703" s="4">
        <v>1650000</v>
      </c>
      <c r="N703" s="4">
        <v>1650000</v>
      </c>
      <c r="O703" s="4">
        <v>1650000</v>
      </c>
      <c r="P703" s="4">
        <v>0</v>
      </c>
      <c r="Q703" s="5">
        <v>0</v>
      </c>
      <c r="R703" s="5">
        <v>0</v>
      </c>
      <c r="S703" s="5">
        <v>1650000</v>
      </c>
      <c r="T703" s="5">
        <v>0</v>
      </c>
      <c r="U703" s="6">
        <f t="shared" si="146"/>
        <v>0</v>
      </c>
      <c r="V703" s="6">
        <f t="shared" si="147"/>
        <v>0</v>
      </c>
      <c r="W703" s="6">
        <f t="shared" si="148"/>
        <v>0</v>
      </c>
    </row>
    <row r="704" spans="1:23" ht="22.5" outlineLevel="2">
      <c r="A704" s="2" t="s">
        <v>589</v>
      </c>
      <c r="B704" s="1" t="s">
        <v>590</v>
      </c>
      <c r="C704" s="3">
        <v>4896</v>
      </c>
      <c r="D704" s="1" t="s">
        <v>604</v>
      </c>
      <c r="E704" s="4">
        <v>1872000000</v>
      </c>
      <c r="F704" s="4">
        <v>0</v>
      </c>
      <c r="G704" s="4">
        <v>0</v>
      </c>
      <c r="H704" s="4">
        <v>0</v>
      </c>
      <c r="I704" s="4">
        <v>0</v>
      </c>
      <c r="J704" s="4">
        <v>1177346016</v>
      </c>
      <c r="K704" s="4">
        <v>694653984</v>
      </c>
      <c r="L704" s="4">
        <v>694653984</v>
      </c>
      <c r="M704" s="4">
        <v>694653984</v>
      </c>
      <c r="N704" s="4">
        <v>694653984</v>
      </c>
      <c r="O704" s="4">
        <v>633131674</v>
      </c>
      <c r="P704" s="4">
        <v>0</v>
      </c>
      <c r="Q704" s="5">
        <v>0</v>
      </c>
      <c r="R704" s="5">
        <v>61522310</v>
      </c>
      <c r="S704" s="5">
        <v>694653984</v>
      </c>
      <c r="T704" s="5">
        <v>0</v>
      </c>
      <c r="U704" s="6">
        <f t="shared" si="146"/>
        <v>0</v>
      </c>
      <c r="V704" s="6">
        <f t="shared" si="147"/>
        <v>0</v>
      </c>
      <c r="W704" s="6">
        <f t="shared" si="148"/>
        <v>0</v>
      </c>
    </row>
    <row r="705" spans="1:23" ht="22.5" outlineLevel="2">
      <c r="A705" s="2" t="s">
        <v>589</v>
      </c>
      <c r="B705" s="1" t="s">
        <v>590</v>
      </c>
      <c r="C705" s="3">
        <v>48962</v>
      </c>
      <c r="D705" s="1" t="s">
        <v>605</v>
      </c>
      <c r="E705" s="4">
        <v>0</v>
      </c>
      <c r="F705" s="4">
        <v>0</v>
      </c>
      <c r="G705" s="4">
        <v>0</v>
      </c>
      <c r="H705" s="4">
        <v>588690776</v>
      </c>
      <c r="I705" s="4">
        <v>0</v>
      </c>
      <c r="J705" s="4">
        <v>0</v>
      </c>
      <c r="K705" s="4">
        <v>588690776</v>
      </c>
      <c r="L705" s="4">
        <v>588622916</v>
      </c>
      <c r="M705" s="4">
        <v>588622916</v>
      </c>
      <c r="N705" s="4">
        <v>588622916</v>
      </c>
      <c r="O705" s="4">
        <v>0</v>
      </c>
      <c r="P705" s="4">
        <v>67860</v>
      </c>
      <c r="Q705" s="5">
        <v>0</v>
      </c>
      <c r="R705" s="5">
        <v>588622916</v>
      </c>
      <c r="S705" s="5">
        <v>588690776</v>
      </c>
      <c r="T705" s="5">
        <v>0</v>
      </c>
      <c r="U705" s="6">
        <f t="shared" si="146"/>
        <v>67860</v>
      </c>
      <c r="V705" s="6">
        <f t="shared" si="147"/>
        <v>67860</v>
      </c>
      <c r="W705" s="6">
        <f t="shared" si="148"/>
        <v>0</v>
      </c>
    </row>
    <row r="706" spans="1:23" ht="22.5" outlineLevel="2">
      <c r="A706" s="2" t="s">
        <v>589</v>
      </c>
      <c r="B706" s="1" t="s">
        <v>590</v>
      </c>
      <c r="C706" s="3">
        <v>4898</v>
      </c>
      <c r="D706" s="1" t="s">
        <v>606</v>
      </c>
      <c r="E706" s="4">
        <v>520000000</v>
      </c>
      <c r="F706" s="4">
        <v>0</v>
      </c>
      <c r="G706" s="4">
        <v>0</v>
      </c>
      <c r="H706" s="4">
        <v>2000000000</v>
      </c>
      <c r="I706" s="4">
        <v>0</v>
      </c>
      <c r="J706" s="4">
        <v>0</v>
      </c>
      <c r="K706" s="4">
        <v>2520000000</v>
      </c>
      <c r="L706" s="4">
        <v>520000000</v>
      </c>
      <c r="M706" s="4">
        <v>520000000</v>
      </c>
      <c r="N706" s="4">
        <v>520000000</v>
      </c>
      <c r="O706" s="4">
        <v>0</v>
      </c>
      <c r="P706" s="4">
        <v>2000000000</v>
      </c>
      <c r="Q706" s="5">
        <v>520000000</v>
      </c>
      <c r="R706" s="5">
        <v>520000000</v>
      </c>
      <c r="S706" s="5">
        <v>520000000</v>
      </c>
      <c r="T706" s="5">
        <v>0</v>
      </c>
      <c r="U706" s="6">
        <f t="shared" si="146"/>
        <v>2000000000</v>
      </c>
      <c r="V706" s="6">
        <f t="shared" si="147"/>
        <v>2000000000</v>
      </c>
      <c r="W706" s="6">
        <f t="shared" si="148"/>
        <v>0</v>
      </c>
    </row>
    <row r="707" spans="1:23" ht="33.75" outlineLevel="2">
      <c r="A707" s="2" t="s">
        <v>589</v>
      </c>
      <c r="B707" s="1" t="s">
        <v>590</v>
      </c>
      <c r="C707" s="3">
        <v>48982</v>
      </c>
      <c r="D707" s="1" t="s">
        <v>607</v>
      </c>
      <c r="E707" s="4">
        <v>0</v>
      </c>
      <c r="F707" s="4">
        <v>0</v>
      </c>
      <c r="G707" s="4">
        <v>0</v>
      </c>
      <c r="H707" s="4">
        <v>253183760</v>
      </c>
      <c r="I707" s="4">
        <v>0</v>
      </c>
      <c r="J707" s="4">
        <v>0</v>
      </c>
      <c r="K707" s="4">
        <v>253183760</v>
      </c>
      <c r="L707" s="4">
        <v>253183760</v>
      </c>
      <c r="M707" s="4">
        <v>253183760</v>
      </c>
      <c r="N707" s="4">
        <v>253183760</v>
      </c>
      <c r="O707" s="4">
        <v>253183760</v>
      </c>
      <c r="P707" s="4">
        <v>0</v>
      </c>
      <c r="Q707" s="5">
        <v>0</v>
      </c>
      <c r="R707" s="5">
        <v>0</v>
      </c>
      <c r="S707" s="5">
        <v>253183760</v>
      </c>
      <c r="T707" s="5">
        <v>0</v>
      </c>
      <c r="U707" s="6">
        <f t="shared" si="146"/>
        <v>0</v>
      </c>
      <c r="V707" s="6">
        <f t="shared" si="147"/>
        <v>0</v>
      </c>
      <c r="W707" s="6">
        <f t="shared" si="148"/>
        <v>0</v>
      </c>
    </row>
    <row r="708" spans="1:23" ht="22.5" outlineLevel="2">
      <c r="A708" s="2" t="s">
        <v>589</v>
      </c>
      <c r="B708" s="1" t="s">
        <v>590</v>
      </c>
      <c r="C708" s="3">
        <v>4900</v>
      </c>
      <c r="D708" s="1" t="s">
        <v>608</v>
      </c>
      <c r="E708" s="4">
        <v>1352000000</v>
      </c>
      <c r="F708" s="4">
        <v>0</v>
      </c>
      <c r="G708" s="4">
        <v>0</v>
      </c>
      <c r="H708" s="4">
        <v>2500000000</v>
      </c>
      <c r="I708" s="4">
        <v>0</v>
      </c>
      <c r="J708" s="4">
        <v>2057834115</v>
      </c>
      <c r="K708" s="4">
        <v>1794165885</v>
      </c>
      <c r="L708" s="4">
        <v>606973835</v>
      </c>
      <c r="M708" s="4">
        <v>606973835</v>
      </c>
      <c r="N708" s="4">
        <v>308209680</v>
      </c>
      <c r="O708" s="4">
        <v>308209680</v>
      </c>
      <c r="P708" s="4">
        <v>1187192050</v>
      </c>
      <c r="Q708" s="5">
        <v>0</v>
      </c>
      <c r="R708" s="5">
        <v>0</v>
      </c>
      <c r="S708" s="5">
        <v>424855377</v>
      </c>
      <c r="T708" s="5">
        <v>869310508</v>
      </c>
      <c r="U708" s="6">
        <f t="shared" si="146"/>
        <v>1187192050</v>
      </c>
      <c r="V708" s="6">
        <f t="shared" si="147"/>
        <v>1187192050</v>
      </c>
      <c r="W708" s="6">
        <f t="shared" si="148"/>
        <v>298764155</v>
      </c>
    </row>
    <row r="709" spans="1:23" ht="33.75" outlineLevel="2">
      <c r="A709" s="2" t="s">
        <v>589</v>
      </c>
      <c r="B709" s="1" t="s">
        <v>590</v>
      </c>
      <c r="C709" s="3">
        <v>49002</v>
      </c>
      <c r="D709" s="1" t="s">
        <v>609</v>
      </c>
      <c r="E709" s="4">
        <v>0</v>
      </c>
      <c r="F709" s="4">
        <v>0</v>
      </c>
      <c r="G709" s="4">
        <v>0</v>
      </c>
      <c r="H709" s="4">
        <v>179793876</v>
      </c>
      <c r="I709" s="4">
        <v>0</v>
      </c>
      <c r="J709" s="4">
        <v>0</v>
      </c>
      <c r="K709" s="4">
        <v>179793876</v>
      </c>
      <c r="L709" s="4">
        <v>179458448</v>
      </c>
      <c r="M709" s="4">
        <v>179458448</v>
      </c>
      <c r="N709" s="4">
        <v>179458448</v>
      </c>
      <c r="O709" s="4">
        <v>179458448</v>
      </c>
      <c r="P709" s="4">
        <v>335428</v>
      </c>
      <c r="Q709" s="5">
        <v>0</v>
      </c>
      <c r="R709" s="5">
        <v>0</v>
      </c>
      <c r="S709" s="5">
        <v>179793876</v>
      </c>
      <c r="T709" s="5">
        <v>0</v>
      </c>
      <c r="U709" s="6">
        <f t="shared" si="146"/>
        <v>335428</v>
      </c>
      <c r="V709" s="6">
        <f t="shared" si="147"/>
        <v>335428</v>
      </c>
      <c r="W709" s="6">
        <f t="shared" si="148"/>
        <v>0</v>
      </c>
    </row>
    <row r="710" spans="1:23" ht="22.5" outlineLevel="2">
      <c r="A710" s="2" t="s">
        <v>589</v>
      </c>
      <c r="B710" s="1" t="s">
        <v>590</v>
      </c>
      <c r="C710" s="3">
        <v>4902</v>
      </c>
      <c r="D710" s="1" t="s">
        <v>610</v>
      </c>
      <c r="E710" s="4">
        <v>520000000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520000000</v>
      </c>
      <c r="L710" s="4">
        <v>515915000</v>
      </c>
      <c r="M710" s="4">
        <v>515915000</v>
      </c>
      <c r="N710" s="4">
        <v>515915000</v>
      </c>
      <c r="O710" s="4">
        <v>490736404</v>
      </c>
      <c r="P710" s="4">
        <v>4085000</v>
      </c>
      <c r="Q710" s="5">
        <v>0</v>
      </c>
      <c r="R710" s="5">
        <v>120674998</v>
      </c>
      <c r="S710" s="5">
        <v>520000000</v>
      </c>
      <c r="T710" s="5">
        <v>0</v>
      </c>
      <c r="U710" s="6">
        <f t="shared" si="146"/>
        <v>4085000</v>
      </c>
      <c r="V710" s="6">
        <f t="shared" si="147"/>
        <v>4085000</v>
      </c>
      <c r="W710" s="6">
        <f t="shared" si="148"/>
        <v>0</v>
      </c>
    </row>
    <row r="711" spans="1:23" ht="22.5" outlineLevel="2">
      <c r="A711" s="2" t="s">
        <v>589</v>
      </c>
      <c r="B711" s="1" t="s">
        <v>590</v>
      </c>
      <c r="C711" s="3">
        <v>4904</v>
      </c>
      <c r="D711" s="1" t="s">
        <v>611</v>
      </c>
      <c r="E711" s="4">
        <v>425000000</v>
      </c>
      <c r="F711" s="4">
        <v>0</v>
      </c>
      <c r="G711" s="4">
        <v>0</v>
      </c>
      <c r="H711" s="4">
        <v>0</v>
      </c>
      <c r="I711" s="4">
        <v>0</v>
      </c>
      <c r="J711" s="4">
        <v>206118344</v>
      </c>
      <c r="K711" s="4">
        <v>218881656</v>
      </c>
      <c r="L711" s="4">
        <v>203992656</v>
      </c>
      <c r="M711" s="4">
        <v>203992656</v>
      </c>
      <c r="N711" s="4">
        <v>203992656</v>
      </c>
      <c r="O711" s="4">
        <v>194828102</v>
      </c>
      <c r="P711" s="4">
        <v>14889000</v>
      </c>
      <c r="Q711" s="5">
        <v>0</v>
      </c>
      <c r="R711" s="5">
        <v>9164554</v>
      </c>
      <c r="S711" s="5">
        <v>218881656</v>
      </c>
      <c r="T711" s="5">
        <v>0</v>
      </c>
      <c r="U711" s="6">
        <f t="shared" si="146"/>
        <v>14889000</v>
      </c>
      <c r="V711" s="6">
        <f t="shared" si="147"/>
        <v>14889000</v>
      </c>
      <c r="W711" s="6">
        <f t="shared" si="148"/>
        <v>0</v>
      </c>
    </row>
    <row r="712" spans="1:23" ht="33.75" outlineLevel="2">
      <c r="A712" s="2" t="s">
        <v>589</v>
      </c>
      <c r="B712" s="1" t="s">
        <v>590</v>
      </c>
      <c r="C712" s="3">
        <v>4906</v>
      </c>
      <c r="D712" s="1" t="s">
        <v>612</v>
      </c>
      <c r="E712" s="4">
        <v>208000000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208000000</v>
      </c>
      <c r="L712" s="4">
        <v>196460441</v>
      </c>
      <c r="M712" s="4">
        <v>196460441</v>
      </c>
      <c r="N712" s="4">
        <v>161720955</v>
      </c>
      <c r="O712" s="4">
        <v>161720955</v>
      </c>
      <c r="P712" s="4">
        <v>11539559</v>
      </c>
      <c r="Q712" s="5">
        <v>0</v>
      </c>
      <c r="R712" s="5">
        <v>0</v>
      </c>
      <c r="S712" s="5">
        <v>197000000</v>
      </c>
      <c r="T712" s="5">
        <v>11000000</v>
      </c>
      <c r="U712" s="6">
        <f t="shared" si="146"/>
        <v>11539559</v>
      </c>
      <c r="V712" s="6">
        <f t="shared" si="147"/>
        <v>11539559</v>
      </c>
      <c r="W712" s="6">
        <f t="shared" si="148"/>
        <v>34739486</v>
      </c>
    </row>
    <row r="713" spans="1:23" ht="22.5" outlineLevel="2">
      <c r="A713" s="2" t="s">
        <v>589</v>
      </c>
      <c r="B713" s="1" t="s">
        <v>590</v>
      </c>
      <c r="C713" s="3">
        <v>4908</v>
      </c>
      <c r="D713" s="1" t="s">
        <v>613</v>
      </c>
      <c r="E713" s="4">
        <v>104000000</v>
      </c>
      <c r="F713" s="4">
        <v>0</v>
      </c>
      <c r="G713" s="4">
        <v>0</v>
      </c>
      <c r="H713" s="4">
        <v>0</v>
      </c>
      <c r="I713" s="4">
        <v>0</v>
      </c>
      <c r="J713" s="4">
        <v>59000000</v>
      </c>
      <c r="K713" s="4">
        <v>45000000</v>
      </c>
      <c r="L713" s="4">
        <v>36612078</v>
      </c>
      <c r="M713" s="4">
        <v>36612078</v>
      </c>
      <c r="N713" s="4">
        <v>36612078</v>
      </c>
      <c r="O713" s="4">
        <v>36612078</v>
      </c>
      <c r="P713" s="4">
        <v>8387922</v>
      </c>
      <c r="Q713" s="5">
        <v>0</v>
      </c>
      <c r="R713" s="5">
        <v>0</v>
      </c>
      <c r="S713" s="5">
        <v>45000000</v>
      </c>
      <c r="T713" s="5">
        <v>0</v>
      </c>
      <c r="U713" s="6">
        <f t="shared" si="146"/>
        <v>8387922</v>
      </c>
      <c r="V713" s="6">
        <f t="shared" si="147"/>
        <v>8387922</v>
      </c>
      <c r="W713" s="6">
        <f t="shared" si="148"/>
        <v>0</v>
      </c>
    </row>
    <row r="714" spans="1:23" ht="33.75" outlineLevel="2">
      <c r="A714" s="2" t="s">
        <v>589</v>
      </c>
      <c r="B714" s="1" t="s">
        <v>590</v>
      </c>
      <c r="C714" s="3">
        <v>49082</v>
      </c>
      <c r="D714" s="1" t="s">
        <v>614</v>
      </c>
      <c r="E714" s="4">
        <v>0</v>
      </c>
      <c r="F714" s="4">
        <v>0</v>
      </c>
      <c r="G714" s="4">
        <v>0</v>
      </c>
      <c r="H714" s="4">
        <v>38245200</v>
      </c>
      <c r="I714" s="4">
        <v>0</v>
      </c>
      <c r="J714" s="4">
        <v>0</v>
      </c>
      <c r="K714" s="4">
        <v>38245200</v>
      </c>
      <c r="L714" s="4">
        <v>38245200</v>
      </c>
      <c r="M714" s="4">
        <v>38245200</v>
      </c>
      <c r="N714" s="4">
        <v>38245200</v>
      </c>
      <c r="O714" s="4">
        <v>38245200</v>
      </c>
      <c r="P714" s="4">
        <v>0</v>
      </c>
      <c r="Q714" s="5">
        <v>0</v>
      </c>
      <c r="R714" s="5">
        <v>0</v>
      </c>
      <c r="S714" s="5">
        <v>38245200</v>
      </c>
      <c r="T714" s="5">
        <v>0</v>
      </c>
      <c r="U714" s="6">
        <f t="shared" si="146"/>
        <v>0</v>
      </c>
      <c r="V714" s="6">
        <f t="shared" si="147"/>
        <v>0</v>
      </c>
      <c r="W714" s="6">
        <f t="shared" si="148"/>
        <v>0</v>
      </c>
    </row>
    <row r="715" spans="1:23" ht="22.5" outlineLevel="2">
      <c r="A715" s="2" t="s">
        <v>589</v>
      </c>
      <c r="B715" s="1" t="s">
        <v>590</v>
      </c>
      <c r="C715" s="3">
        <v>4910</v>
      </c>
      <c r="D715" s="1" t="s">
        <v>615</v>
      </c>
      <c r="E715" s="4">
        <v>595572174</v>
      </c>
      <c r="F715" s="4">
        <v>0</v>
      </c>
      <c r="G715" s="4">
        <v>0</v>
      </c>
      <c r="H715" s="4">
        <v>200000000</v>
      </c>
      <c r="I715" s="4">
        <v>0</v>
      </c>
      <c r="J715" s="4">
        <v>0</v>
      </c>
      <c r="K715" s="4">
        <v>795572174</v>
      </c>
      <c r="L715" s="4">
        <v>692194802</v>
      </c>
      <c r="M715" s="4">
        <v>692194802</v>
      </c>
      <c r="N715" s="4">
        <v>684741476</v>
      </c>
      <c r="O715" s="4">
        <v>663794293</v>
      </c>
      <c r="P715" s="4">
        <v>103377372</v>
      </c>
      <c r="Q715" s="5">
        <v>0</v>
      </c>
      <c r="R715" s="5">
        <v>107772771</v>
      </c>
      <c r="S715" s="5">
        <v>795572174</v>
      </c>
      <c r="T715" s="5">
        <v>0</v>
      </c>
      <c r="U715" s="6">
        <f t="shared" si="146"/>
        <v>103377372</v>
      </c>
      <c r="V715" s="6">
        <f t="shared" si="147"/>
        <v>103377372</v>
      </c>
      <c r="W715" s="6">
        <f t="shared" si="148"/>
        <v>7453326</v>
      </c>
    </row>
    <row r="716" spans="1:23" ht="33.75" outlineLevel="2">
      <c r="A716" s="2" t="s">
        <v>589</v>
      </c>
      <c r="B716" s="1" t="s">
        <v>590</v>
      </c>
      <c r="C716" s="3">
        <v>4912</v>
      </c>
      <c r="D716" s="1" t="s">
        <v>616</v>
      </c>
      <c r="E716" s="4">
        <v>452000000</v>
      </c>
      <c r="F716" s="4">
        <v>0</v>
      </c>
      <c r="G716" s="4">
        <v>0</v>
      </c>
      <c r="H716" s="4">
        <v>0</v>
      </c>
      <c r="I716" s="4">
        <v>0</v>
      </c>
      <c r="J716" s="4">
        <v>373440000</v>
      </c>
      <c r="K716" s="4">
        <v>78560000</v>
      </c>
      <c r="L716" s="4">
        <v>32296000</v>
      </c>
      <c r="M716" s="4">
        <v>32296000</v>
      </c>
      <c r="N716" s="4">
        <v>32296000</v>
      </c>
      <c r="O716" s="4">
        <v>32296000</v>
      </c>
      <c r="P716" s="4">
        <v>46264000</v>
      </c>
      <c r="Q716" s="5">
        <v>0</v>
      </c>
      <c r="R716" s="5">
        <v>0</v>
      </c>
      <c r="S716" s="5">
        <v>78560000</v>
      </c>
      <c r="T716" s="5">
        <v>0</v>
      </c>
      <c r="U716" s="6">
        <f t="shared" si="146"/>
        <v>46264000</v>
      </c>
      <c r="V716" s="6">
        <f t="shared" si="147"/>
        <v>46264000</v>
      </c>
      <c r="W716" s="6">
        <f t="shared" si="148"/>
        <v>0</v>
      </c>
    </row>
    <row r="717" spans="1:23" ht="22.5" outlineLevel="2">
      <c r="A717" s="2" t="s">
        <v>589</v>
      </c>
      <c r="B717" s="1" t="s">
        <v>590</v>
      </c>
      <c r="C717" s="3">
        <v>4914</v>
      </c>
      <c r="D717" s="1" t="s">
        <v>617</v>
      </c>
      <c r="E717" s="4">
        <v>1600000000</v>
      </c>
      <c r="F717" s="4">
        <v>0</v>
      </c>
      <c r="G717" s="4">
        <v>0</v>
      </c>
      <c r="H717" s="4">
        <v>15472035220</v>
      </c>
      <c r="I717" s="4">
        <v>3049346016</v>
      </c>
      <c r="J717" s="4">
        <v>3049346016</v>
      </c>
      <c r="K717" s="4">
        <v>17072035220</v>
      </c>
      <c r="L717" s="4">
        <v>4707672073</v>
      </c>
      <c r="M717" s="4">
        <v>4707672073</v>
      </c>
      <c r="N717" s="4">
        <v>3698275258</v>
      </c>
      <c r="O717" s="4">
        <v>1532602056</v>
      </c>
      <c r="P717" s="4">
        <v>12364363147</v>
      </c>
      <c r="Q717" s="5">
        <v>3154219239</v>
      </c>
      <c r="R717" s="5">
        <v>2764703202</v>
      </c>
      <c r="S717" s="5">
        <v>7154219239</v>
      </c>
      <c r="T717" s="5">
        <v>9917815981</v>
      </c>
      <c r="U717" s="6">
        <f t="shared" si="146"/>
        <v>12364363147</v>
      </c>
      <c r="V717" s="6">
        <f t="shared" si="147"/>
        <v>12364363147</v>
      </c>
      <c r="W717" s="6">
        <f t="shared" si="148"/>
        <v>1009396815</v>
      </c>
    </row>
    <row r="718" spans="1:23" ht="22.5" outlineLevel="2">
      <c r="A718" s="2" t="s">
        <v>589</v>
      </c>
      <c r="B718" s="1" t="s">
        <v>590</v>
      </c>
      <c r="C718" s="3">
        <v>49142</v>
      </c>
      <c r="D718" s="1" t="s">
        <v>618</v>
      </c>
      <c r="E718" s="4">
        <v>0</v>
      </c>
      <c r="F718" s="4">
        <v>0</v>
      </c>
      <c r="G718" s="4">
        <v>0</v>
      </c>
      <c r="H718" s="4">
        <v>790306520</v>
      </c>
      <c r="I718" s="4">
        <v>0</v>
      </c>
      <c r="J718" s="4">
        <v>0</v>
      </c>
      <c r="K718" s="4">
        <v>790306520</v>
      </c>
      <c r="L718" s="4">
        <v>763806520</v>
      </c>
      <c r="M718" s="4">
        <v>763806520</v>
      </c>
      <c r="N718" s="4">
        <v>763806520</v>
      </c>
      <c r="O718" s="4">
        <v>730611240</v>
      </c>
      <c r="P718" s="4">
        <v>26500000</v>
      </c>
      <c r="Q718" s="5">
        <v>0</v>
      </c>
      <c r="R718" s="5">
        <v>0</v>
      </c>
      <c r="S718" s="5">
        <v>790306520</v>
      </c>
      <c r="T718" s="5">
        <v>0</v>
      </c>
      <c r="U718" s="6">
        <f t="shared" si="146"/>
        <v>26500000</v>
      </c>
      <c r="V718" s="6">
        <f t="shared" si="147"/>
        <v>26500000</v>
      </c>
      <c r="W718" s="6">
        <f t="shared" si="148"/>
        <v>0</v>
      </c>
    </row>
    <row r="719" spans="1:23" ht="22.5" outlineLevel="2">
      <c r="A719" s="2" t="s">
        <v>589</v>
      </c>
      <c r="B719" s="1" t="s">
        <v>590</v>
      </c>
      <c r="C719" s="3">
        <v>4915</v>
      </c>
      <c r="D719" s="1" t="s">
        <v>619</v>
      </c>
      <c r="E719" s="4">
        <v>825000000</v>
      </c>
      <c r="F719" s="4">
        <v>0</v>
      </c>
      <c r="G719" s="4">
        <v>0</v>
      </c>
      <c r="H719" s="4">
        <v>0</v>
      </c>
      <c r="I719" s="4">
        <v>228793432</v>
      </c>
      <c r="J719" s="4">
        <v>0</v>
      </c>
      <c r="K719" s="4">
        <v>1053793432</v>
      </c>
      <c r="L719" s="4">
        <v>960403291</v>
      </c>
      <c r="M719" s="4">
        <v>960403291</v>
      </c>
      <c r="N719" s="4">
        <v>960403291</v>
      </c>
      <c r="O719" s="4">
        <v>960403291</v>
      </c>
      <c r="P719" s="4">
        <v>93390141</v>
      </c>
      <c r="Q719" s="5">
        <v>39502471</v>
      </c>
      <c r="R719" s="5">
        <v>95900820</v>
      </c>
      <c r="S719" s="5">
        <v>960403291</v>
      </c>
      <c r="T719" s="5">
        <v>93390141</v>
      </c>
      <c r="U719" s="6">
        <f t="shared" si="146"/>
        <v>93390141</v>
      </c>
      <c r="V719" s="6">
        <f t="shared" si="147"/>
        <v>93390141</v>
      </c>
      <c r="W719" s="6">
        <f t="shared" si="148"/>
        <v>0</v>
      </c>
    </row>
    <row r="720" spans="1:23" ht="33.75" outlineLevel="2">
      <c r="A720" s="2" t="s">
        <v>589</v>
      </c>
      <c r="B720" s="1" t="s">
        <v>590</v>
      </c>
      <c r="C720" s="3">
        <v>4916</v>
      </c>
      <c r="D720" s="1" t="s">
        <v>620</v>
      </c>
      <c r="E720" s="4">
        <v>52000000</v>
      </c>
      <c r="F720" s="4">
        <v>0</v>
      </c>
      <c r="G720" s="4">
        <v>0</v>
      </c>
      <c r="H720" s="4">
        <v>3800000000</v>
      </c>
      <c r="I720" s="4">
        <v>0</v>
      </c>
      <c r="J720" s="4">
        <v>1938984500</v>
      </c>
      <c r="K720" s="4">
        <v>1913015500</v>
      </c>
      <c r="L720" s="4">
        <v>186726400</v>
      </c>
      <c r="M720" s="4">
        <v>186726400</v>
      </c>
      <c r="N720" s="4">
        <v>175544000</v>
      </c>
      <c r="O720" s="4">
        <v>89744000</v>
      </c>
      <c r="P720" s="4">
        <v>1726289100</v>
      </c>
      <c r="Q720" s="5">
        <v>0</v>
      </c>
      <c r="R720" s="5">
        <v>171600000</v>
      </c>
      <c r="S720" s="5">
        <v>1913015500</v>
      </c>
      <c r="T720" s="5">
        <v>0</v>
      </c>
      <c r="U720" s="6">
        <f t="shared" si="146"/>
        <v>1726289100</v>
      </c>
      <c r="V720" s="6">
        <f t="shared" si="147"/>
        <v>1726289100</v>
      </c>
      <c r="W720" s="6">
        <f t="shared" si="148"/>
        <v>11182400</v>
      </c>
    </row>
    <row r="721" spans="1:23" ht="22.5" outlineLevel="2">
      <c r="A721" s="2" t="s">
        <v>589</v>
      </c>
      <c r="B721" s="1" t="s">
        <v>590</v>
      </c>
      <c r="C721" s="3">
        <v>4919</v>
      </c>
      <c r="D721" s="1" t="s">
        <v>621</v>
      </c>
      <c r="E721" s="4">
        <v>0</v>
      </c>
      <c r="F721" s="4">
        <v>0</v>
      </c>
      <c r="G721" s="4">
        <v>0</v>
      </c>
      <c r="H721" s="4">
        <v>0</v>
      </c>
      <c r="I721" s="4">
        <v>86634115</v>
      </c>
      <c r="J721" s="4">
        <v>0</v>
      </c>
      <c r="K721" s="4">
        <v>86634115</v>
      </c>
      <c r="L721" s="4">
        <v>86634115</v>
      </c>
      <c r="M721" s="4">
        <v>86634115</v>
      </c>
      <c r="N721" s="4">
        <v>86634115</v>
      </c>
      <c r="O721" s="4">
        <v>86634115</v>
      </c>
      <c r="P721" s="4">
        <v>0</v>
      </c>
      <c r="Q721" s="5">
        <v>0</v>
      </c>
      <c r="R721" s="5">
        <v>0</v>
      </c>
      <c r="S721" s="5">
        <v>86634115</v>
      </c>
      <c r="T721" s="5">
        <v>0</v>
      </c>
      <c r="U721" s="6">
        <f t="shared" si="146"/>
        <v>0</v>
      </c>
      <c r="V721" s="6">
        <f t="shared" si="147"/>
        <v>0</v>
      </c>
      <c r="W721" s="6">
        <f t="shared" si="148"/>
        <v>0</v>
      </c>
    </row>
    <row r="722" spans="1:23" s="19" customFormat="1" outlineLevel="1">
      <c r="A722" s="14" t="s">
        <v>1462</v>
      </c>
      <c r="B722" s="15"/>
      <c r="C722" s="8"/>
      <c r="D722" s="15"/>
      <c r="E722" s="16">
        <f t="shared" ref="E722:S722" si="164">SUBTOTAL(9,E690:E721)</f>
        <v>18912000000</v>
      </c>
      <c r="F722" s="16">
        <f t="shared" si="164"/>
        <v>0</v>
      </c>
      <c r="G722" s="16">
        <f t="shared" si="164"/>
        <v>0</v>
      </c>
      <c r="H722" s="16">
        <f t="shared" si="164"/>
        <v>31668838309</v>
      </c>
      <c r="I722" s="16">
        <f t="shared" si="164"/>
        <v>11187112891</v>
      </c>
      <c r="J722" s="16">
        <f t="shared" si="164"/>
        <v>11092667499</v>
      </c>
      <c r="K722" s="16">
        <f t="shared" si="164"/>
        <v>50675283701</v>
      </c>
      <c r="L722" s="16">
        <f t="shared" si="164"/>
        <v>21503542230</v>
      </c>
      <c r="M722" s="16">
        <f t="shared" si="164"/>
        <v>21503542230</v>
      </c>
      <c r="N722" s="16">
        <f t="shared" si="164"/>
        <v>18565898736</v>
      </c>
      <c r="O722" s="16">
        <f t="shared" si="164"/>
        <v>14036634839</v>
      </c>
      <c r="P722" s="16">
        <f t="shared" si="164"/>
        <v>29171741471</v>
      </c>
      <c r="Q722" s="17">
        <f t="shared" si="164"/>
        <v>4363721710</v>
      </c>
      <c r="R722" s="17">
        <f t="shared" si="164"/>
        <v>5814532264</v>
      </c>
      <c r="S722" s="17">
        <f t="shared" si="164"/>
        <v>25383549812</v>
      </c>
      <c r="T722" s="17"/>
      <c r="U722" s="18"/>
      <c r="V722" s="18"/>
      <c r="W722" s="18">
        <f>SUBTOTAL(9,W690:W721)</f>
        <v>2937643494</v>
      </c>
    </row>
    <row r="723" spans="1:23" ht="22.5" outlineLevel="2">
      <c r="A723" s="2" t="s">
        <v>622</v>
      </c>
      <c r="B723" s="1" t="s">
        <v>623</v>
      </c>
      <c r="C723" s="3"/>
      <c r="D723" s="1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U723" s="6">
        <f t="shared" ref="U723:U810" si="165">+K723-L723</f>
        <v>0</v>
      </c>
      <c r="V723" s="6">
        <f t="shared" ref="V723:V810" si="166">+K723-M723</f>
        <v>0</v>
      </c>
      <c r="W723" s="6">
        <f t="shared" ref="W723:W810" si="167">+M723-N723</f>
        <v>0</v>
      </c>
    </row>
    <row r="724" spans="1:23" ht="33.75" outlineLevel="2">
      <c r="A724" s="2" t="s">
        <v>622</v>
      </c>
      <c r="B724" s="1" t="s">
        <v>623</v>
      </c>
      <c r="C724" s="3">
        <v>4940</v>
      </c>
      <c r="D724" s="1" t="s">
        <v>624</v>
      </c>
      <c r="E724" s="4">
        <v>7176000000</v>
      </c>
      <c r="F724" s="4">
        <v>0</v>
      </c>
      <c r="G724" s="4">
        <v>0</v>
      </c>
      <c r="H724" s="4">
        <v>0</v>
      </c>
      <c r="I724" s="4">
        <v>8363293228</v>
      </c>
      <c r="J724" s="4">
        <v>2150000000</v>
      </c>
      <c r="K724" s="4">
        <v>13389293228</v>
      </c>
      <c r="L724" s="4">
        <v>13377529349</v>
      </c>
      <c r="M724" s="4">
        <v>13377529349</v>
      </c>
      <c r="N724" s="4">
        <v>12464651672</v>
      </c>
      <c r="O724" s="4">
        <v>12464651672</v>
      </c>
      <c r="P724" s="4">
        <v>11763879</v>
      </c>
      <c r="Q724" s="5">
        <v>4511934326</v>
      </c>
      <c r="R724" s="5">
        <v>12057200538</v>
      </c>
      <c r="S724" s="5">
        <v>13389293228</v>
      </c>
      <c r="T724" s="5">
        <v>0</v>
      </c>
      <c r="U724" s="6">
        <f t="shared" si="165"/>
        <v>11763879</v>
      </c>
      <c r="V724" s="6">
        <f t="shared" si="166"/>
        <v>11763879</v>
      </c>
      <c r="W724" s="6">
        <f t="shared" si="167"/>
        <v>912877677</v>
      </c>
    </row>
    <row r="725" spans="1:23" ht="45" outlineLevel="2">
      <c r="A725" s="2" t="s">
        <v>622</v>
      </c>
      <c r="B725" s="1" t="s">
        <v>623</v>
      </c>
      <c r="C725" s="3">
        <v>49402</v>
      </c>
      <c r="D725" s="1" t="s">
        <v>625</v>
      </c>
      <c r="E725" s="4">
        <v>0</v>
      </c>
      <c r="F725" s="4">
        <v>0</v>
      </c>
      <c r="G725" s="4">
        <v>0</v>
      </c>
      <c r="H725" s="4">
        <v>1921941265</v>
      </c>
      <c r="I725" s="4">
        <v>0</v>
      </c>
      <c r="J725" s="4">
        <v>0</v>
      </c>
      <c r="K725" s="4">
        <v>1921941265</v>
      </c>
      <c r="L725" s="4">
        <v>1921941263</v>
      </c>
      <c r="M725" s="4">
        <v>1921941263</v>
      </c>
      <c r="N725" s="4">
        <v>1921941263</v>
      </c>
      <c r="O725" s="4">
        <v>1921941263</v>
      </c>
      <c r="P725" s="4">
        <v>2</v>
      </c>
      <c r="Q725" s="5">
        <v>0</v>
      </c>
      <c r="R725" s="5">
        <v>0</v>
      </c>
      <c r="S725" s="5">
        <v>1921941265</v>
      </c>
      <c r="T725" s="5">
        <v>0</v>
      </c>
      <c r="U725" s="6">
        <f t="shared" si="165"/>
        <v>2</v>
      </c>
      <c r="V725" s="6">
        <f t="shared" si="166"/>
        <v>2</v>
      </c>
      <c r="W725" s="6">
        <f t="shared" si="167"/>
        <v>0</v>
      </c>
    </row>
    <row r="726" spans="1:23" ht="33.75" outlineLevel="2">
      <c r="A726" s="2" t="s">
        <v>622</v>
      </c>
      <c r="B726" s="1" t="s">
        <v>623</v>
      </c>
      <c r="C726" s="3">
        <v>4942</v>
      </c>
      <c r="D726" s="1" t="s">
        <v>626</v>
      </c>
      <c r="E726" s="4">
        <v>3000000000</v>
      </c>
      <c r="F726" s="4">
        <v>0</v>
      </c>
      <c r="G726" s="4">
        <v>0</v>
      </c>
      <c r="H726" s="4">
        <v>1100000000</v>
      </c>
      <c r="I726" s="4">
        <v>0</v>
      </c>
      <c r="J726" s="4">
        <v>0</v>
      </c>
      <c r="K726" s="4">
        <v>4100000000</v>
      </c>
      <c r="L726" s="4">
        <v>2344716965</v>
      </c>
      <c r="M726" s="4">
        <v>2344716965</v>
      </c>
      <c r="N726" s="4">
        <v>1885826783</v>
      </c>
      <c r="O726" s="4">
        <v>1516292741</v>
      </c>
      <c r="P726" s="4">
        <v>1755283035</v>
      </c>
      <c r="Q726" s="5">
        <v>0</v>
      </c>
      <c r="R726" s="5">
        <v>595113822</v>
      </c>
      <c r="S726" s="5">
        <v>3600000000</v>
      </c>
      <c r="T726" s="5">
        <v>500000000</v>
      </c>
      <c r="U726" s="6">
        <f t="shared" si="165"/>
        <v>1755283035</v>
      </c>
      <c r="V726" s="6">
        <f t="shared" si="166"/>
        <v>1755283035</v>
      </c>
      <c r="W726" s="6">
        <f t="shared" si="167"/>
        <v>458890182</v>
      </c>
    </row>
    <row r="727" spans="1:23" ht="45" outlineLevel="2">
      <c r="A727" s="2" t="s">
        <v>622</v>
      </c>
      <c r="B727" s="1" t="s">
        <v>623</v>
      </c>
      <c r="C727" s="3">
        <v>49422</v>
      </c>
      <c r="D727" s="1" t="s">
        <v>627</v>
      </c>
      <c r="E727" s="4">
        <v>0</v>
      </c>
      <c r="F727" s="4">
        <v>0</v>
      </c>
      <c r="G727" s="4">
        <v>0</v>
      </c>
      <c r="H727" s="4">
        <v>6153000</v>
      </c>
      <c r="I727" s="4">
        <v>0</v>
      </c>
      <c r="J727" s="4">
        <v>0</v>
      </c>
      <c r="K727" s="4">
        <v>6153000</v>
      </c>
      <c r="L727" s="4">
        <v>6153000</v>
      </c>
      <c r="M727" s="4">
        <v>6153000</v>
      </c>
      <c r="N727" s="4">
        <v>6153000</v>
      </c>
      <c r="O727" s="4">
        <v>6153000</v>
      </c>
      <c r="P727" s="4">
        <v>0</v>
      </c>
      <c r="Q727" s="5">
        <v>0</v>
      </c>
      <c r="R727" s="5">
        <v>0</v>
      </c>
      <c r="S727" s="5">
        <v>6153000</v>
      </c>
      <c r="T727" s="5">
        <v>0</v>
      </c>
      <c r="U727" s="6">
        <f t="shared" si="165"/>
        <v>0</v>
      </c>
      <c r="V727" s="6">
        <f t="shared" si="166"/>
        <v>0</v>
      </c>
      <c r="W727" s="6">
        <f t="shared" si="167"/>
        <v>0</v>
      </c>
    </row>
    <row r="728" spans="1:23" ht="22.5" outlineLevel="2">
      <c r="A728" s="2" t="s">
        <v>622</v>
      </c>
      <c r="B728" s="1" t="s">
        <v>623</v>
      </c>
      <c r="C728" s="3">
        <v>4943</v>
      </c>
      <c r="D728" s="1" t="s">
        <v>188</v>
      </c>
      <c r="E728" s="4">
        <v>0</v>
      </c>
      <c r="F728" s="4">
        <v>0</v>
      </c>
      <c r="G728" s="4">
        <v>0</v>
      </c>
      <c r="H728" s="4">
        <v>7626447748</v>
      </c>
      <c r="I728" s="4">
        <v>0</v>
      </c>
      <c r="J728" s="4">
        <v>6155385420</v>
      </c>
      <c r="K728" s="4">
        <v>1471062328</v>
      </c>
      <c r="L728" s="4">
        <v>1000000000</v>
      </c>
      <c r="M728" s="4">
        <v>1000000000</v>
      </c>
      <c r="N728" s="4">
        <v>1000000000</v>
      </c>
      <c r="O728" s="4">
        <v>1000000000</v>
      </c>
      <c r="P728" s="4">
        <v>471062328</v>
      </c>
      <c r="Q728" s="5">
        <v>0</v>
      </c>
      <c r="R728" s="5">
        <v>0</v>
      </c>
      <c r="S728" s="5">
        <v>1471062328</v>
      </c>
      <c r="T728" s="5">
        <v>0</v>
      </c>
      <c r="U728" s="6">
        <f t="shared" si="165"/>
        <v>471062328</v>
      </c>
      <c r="V728" s="6">
        <f t="shared" si="166"/>
        <v>471062328</v>
      </c>
      <c r="W728" s="6">
        <f t="shared" si="167"/>
        <v>0</v>
      </c>
    </row>
    <row r="729" spans="1:23" s="19" customFormat="1" outlineLevel="1">
      <c r="A729" s="14" t="s">
        <v>1463</v>
      </c>
      <c r="B729" s="15"/>
      <c r="C729" s="8"/>
      <c r="D729" s="15"/>
      <c r="E729" s="16">
        <f t="shared" ref="E729:S729" si="168">SUBTOTAL(9,E723:E728)</f>
        <v>10176000000</v>
      </c>
      <c r="F729" s="16">
        <f t="shared" si="168"/>
        <v>0</v>
      </c>
      <c r="G729" s="16">
        <f t="shared" si="168"/>
        <v>0</v>
      </c>
      <c r="H729" s="16">
        <f t="shared" si="168"/>
        <v>10654542013</v>
      </c>
      <c r="I729" s="16">
        <f t="shared" si="168"/>
        <v>8363293228</v>
      </c>
      <c r="J729" s="16">
        <f t="shared" si="168"/>
        <v>8305385420</v>
      </c>
      <c r="K729" s="16">
        <f t="shared" si="168"/>
        <v>20888449821</v>
      </c>
      <c r="L729" s="16">
        <f t="shared" si="168"/>
        <v>18650340577</v>
      </c>
      <c r="M729" s="16">
        <f t="shared" si="168"/>
        <v>18650340577</v>
      </c>
      <c r="N729" s="16">
        <f t="shared" si="168"/>
        <v>17278572718</v>
      </c>
      <c r="O729" s="16">
        <f t="shared" si="168"/>
        <v>16909038676</v>
      </c>
      <c r="P729" s="16">
        <f t="shared" si="168"/>
        <v>2238109244</v>
      </c>
      <c r="Q729" s="17">
        <f t="shared" si="168"/>
        <v>4511934326</v>
      </c>
      <c r="R729" s="17">
        <f t="shared" si="168"/>
        <v>12652314360</v>
      </c>
      <c r="S729" s="17">
        <f t="shared" si="168"/>
        <v>20388449821</v>
      </c>
      <c r="T729" s="17"/>
      <c r="U729" s="18"/>
      <c r="V729" s="18"/>
      <c r="W729" s="18">
        <f>SUBTOTAL(9,W723:W728)</f>
        <v>1371767859</v>
      </c>
    </row>
    <row r="730" spans="1:23" outlineLevel="2">
      <c r="A730" s="2" t="s">
        <v>628</v>
      </c>
      <c r="B730" s="1" t="s">
        <v>629</v>
      </c>
      <c r="C730" s="3"/>
      <c r="D730" s="1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U730" s="6">
        <f t="shared" si="165"/>
        <v>0</v>
      </c>
      <c r="V730" s="6">
        <f t="shared" si="166"/>
        <v>0</v>
      </c>
      <c r="W730" s="6">
        <f t="shared" si="167"/>
        <v>0</v>
      </c>
    </row>
    <row r="731" spans="1:23" outlineLevel="2">
      <c r="A731" s="2" t="s">
        <v>628</v>
      </c>
      <c r="B731" s="1" t="s">
        <v>629</v>
      </c>
      <c r="C731" s="3">
        <v>4950</v>
      </c>
      <c r="D731" s="1" t="s">
        <v>630</v>
      </c>
      <c r="E731" s="4">
        <v>312000000</v>
      </c>
      <c r="F731" s="4">
        <v>0</v>
      </c>
      <c r="G731" s="4">
        <v>0</v>
      </c>
      <c r="H731" s="4">
        <v>0</v>
      </c>
      <c r="I731" s="4">
        <v>0</v>
      </c>
      <c r="J731" s="4">
        <v>152353200</v>
      </c>
      <c r="K731" s="4">
        <v>159646800</v>
      </c>
      <c r="L731" s="4">
        <v>0</v>
      </c>
      <c r="M731" s="4">
        <v>0</v>
      </c>
      <c r="N731" s="4">
        <v>0</v>
      </c>
      <c r="O731" s="4">
        <v>0</v>
      </c>
      <c r="P731" s="4">
        <v>159646800</v>
      </c>
      <c r="Q731" s="5">
        <v>0</v>
      </c>
      <c r="R731" s="5">
        <v>0</v>
      </c>
      <c r="S731" s="5">
        <v>0</v>
      </c>
      <c r="T731" s="5">
        <v>159646800</v>
      </c>
      <c r="U731" s="6">
        <f t="shared" si="165"/>
        <v>159646800</v>
      </c>
      <c r="V731" s="6">
        <f t="shared" si="166"/>
        <v>159646800</v>
      </c>
      <c r="W731" s="6">
        <f t="shared" si="167"/>
        <v>0</v>
      </c>
    </row>
    <row r="732" spans="1:23" s="19" customFormat="1" outlineLevel="1">
      <c r="A732" s="14" t="s">
        <v>1464</v>
      </c>
      <c r="B732" s="15"/>
      <c r="C732" s="8"/>
      <c r="D732" s="15"/>
      <c r="E732" s="16">
        <f t="shared" ref="E732:S732" si="169">SUBTOTAL(9,E730:E731)</f>
        <v>312000000</v>
      </c>
      <c r="F732" s="16">
        <f t="shared" si="169"/>
        <v>0</v>
      </c>
      <c r="G732" s="16">
        <f t="shared" si="169"/>
        <v>0</v>
      </c>
      <c r="H732" s="16">
        <f t="shared" si="169"/>
        <v>0</v>
      </c>
      <c r="I732" s="16">
        <f t="shared" si="169"/>
        <v>0</v>
      </c>
      <c r="J732" s="16">
        <f t="shared" si="169"/>
        <v>152353200</v>
      </c>
      <c r="K732" s="16">
        <f t="shared" si="169"/>
        <v>159646800</v>
      </c>
      <c r="L732" s="16">
        <f t="shared" si="169"/>
        <v>0</v>
      </c>
      <c r="M732" s="16">
        <f t="shared" si="169"/>
        <v>0</v>
      </c>
      <c r="N732" s="16">
        <f t="shared" si="169"/>
        <v>0</v>
      </c>
      <c r="O732" s="16">
        <f t="shared" si="169"/>
        <v>0</v>
      </c>
      <c r="P732" s="16">
        <f t="shared" si="169"/>
        <v>159646800</v>
      </c>
      <c r="Q732" s="17">
        <f t="shared" si="169"/>
        <v>0</v>
      </c>
      <c r="R732" s="17">
        <f t="shared" si="169"/>
        <v>0</v>
      </c>
      <c r="S732" s="17">
        <f t="shared" si="169"/>
        <v>0</v>
      </c>
      <c r="T732" s="17"/>
      <c r="U732" s="18"/>
      <c r="V732" s="18"/>
      <c r="W732" s="18">
        <f>SUBTOTAL(9,W730:W731)</f>
        <v>0</v>
      </c>
    </row>
    <row r="733" spans="1:23" ht="22.5" outlineLevel="2">
      <c r="A733" s="2" t="s">
        <v>631</v>
      </c>
      <c r="B733" s="1" t="s">
        <v>632</v>
      </c>
      <c r="C733" s="3"/>
      <c r="D733" s="1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U733" s="6">
        <f t="shared" si="165"/>
        <v>0</v>
      </c>
      <c r="V733" s="6">
        <f t="shared" si="166"/>
        <v>0</v>
      </c>
      <c r="W733" s="6">
        <f t="shared" si="167"/>
        <v>0</v>
      </c>
    </row>
    <row r="734" spans="1:23" outlineLevel="1">
      <c r="A734" s="14" t="s">
        <v>1465</v>
      </c>
      <c r="B734" s="1"/>
      <c r="C734" s="3"/>
      <c r="D734" s="1"/>
      <c r="E734" s="4">
        <f t="shared" ref="E734:S734" si="170">SUBTOTAL(9,E733:E733)</f>
        <v>0</v>
      </c>
      <c r="F734" s="4">
        <f t="shared" si="170"/>
        <v>0</v>
      </c>
      <c r="G734" s="4">
        <f t="shared" si="170"/>
        <v>0</v>
      </c>
      <c r="H734" s="4">
        <f t="shared" si="170"/>
        <v>0</v>
      </c>
      <c r="I734" s="4">
        <f t="shared" si="170"/>
        <v>0</v>
      </c>
      <c r="J734" s="4">
        <f t="shared" si="170"/>
        <v>0</v>
      </c>
      <c r="K734" s="4">
        <f t="shared" si="170"/>
        <v>0</v>
      </c>
      <c r="L734" s="4">
        <f t="shared" si="170"/>
        <v>0</v>
      </c>
      <c r="M734" s="4">
        <f t="shared" si="170"/>
        <v>0</v>
      </c>
      <c r="N734" s="4">
        <f t="shared" si="170"/>
        <v>0</v>
      </c>
      <c r="O734" s="4">
        <f t="shared" si="170"/>
        <v>0</v>
      </c>
      <c r="P734" s="4">
        <f t="shared" si="170"/>
        <v>0</v>
      </c>
      <c r="Q734" s="5">
        <f t="shared" si="170"/>
        <v>0</v>
      </c>
      <c r="R734" s="5">
        <f t="shared" si="170"/>
        <v>0</v>
      </c>
      <c r="S734" s="5">
        <f t="shared" si="170"/>
        <v>0</v>
      </c>
      <c r="U734" s="6"/>
      <c r="V734" s="6"/>
      <c r="W734" s="6">
        <f>SUBTOTAL(9,W733:W733)</f>
        <v>0</v>
      </c>
    </row>
    <row r="735" spans="1:23" ht="22.5" outlineLevel="2">
      <c r="A735" s="2" t="s">
        <v>633</v>
      </c>
      <c r="B735" s="1" t="s">
        <v>634</v>
      </c>
      <c r="C735" s="3"/>
      <c r="D735" s="1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U735" s="6">
        <f t="shared" si="165"/>
        <v>0</v>
      </c>
      <c r="V735" s="6">
        <f t="shared" si="166"/>
        <v>0</v>
      </c>
      <c r="W735" s="6">
        <f t="shared" si="167"/>
        <v>0</v>
      </c>
    </row>
    <row r="736" spans="1:23" ht="22.5" outlineLevel="2">
      <c r="A736" s="2" t="s">
        <v>633</v>
      </c>
      <c r="B736" s="1" t="s">
        <v>634</v>
      </c>
      <c r="C736" s="3">
        <v>4960</v>
      </c>
      <c r="D736" s="1" t="s">
        <v>635</v>
      </c>
      <c r="E736" s="4">
        <v>30000000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30000000</v>
      </c>
      <c r="L736" s="4">
        <v>0</v>
      </c>
      <c r="M736" s="4">
        <v>0</v>
      </c>
      <c r="N736" s="4">
        <v>0</v>
      </c>
      <c r="O736" s="4">
        <v>0</v>
      </c>
      <c r="P736" s="4">
        <v>30000000</v>
      </c>
      <c r="Q736" s="5">
        <v>0</v>
      </c>
      <c r="R736" s="5">
        <v>0</v>
      </c>
      <c r="S736" s="5">
        <v>0</v>
      </c>
      <c r="T736" s="5">
        <v>0</v>
      </c>
      <c r="U736" s="6">
        <f t="shared" si="165"/>
        <v>30000000</v>
      </c>
      <c r="V736" s="6">
        <f t="shared" si="166"/>
        <v>30000000</v>
      </c>
      <c r="W736" s="6">
        <f t="shared" si="167"/>
        <v>0</v>
      </c>
    </row>
    <row r="737" spans="1:23" s="19" customFormat="1" outlineLevel="1">
      <c r="A737" s="14" t="s">
        <v>1466</v>
      </c>
      <c r="B737" s="15"/>
      <c r="C737" s="8"/>
      <c r="D737" s="15"/>
      <c r="E737" s="16">
        <f t="shared" ref="E737:S737" si="171">SUBTOTAL(9,E735:E736)</f>
        <v>30000000</v>
      </c>
      <c r="F737" s="16">
        <f t="shared" si="171"/>
        <v>0</v>
      </c>
      <c r="G737" s="16">
        <f t="shared" si="171"/>
        <v>0</v>
      </c>
      <c r="H737" s="16">
        <f t="shared" si="171"/>
        <v>0</v>
      </c>
      <c r="I737" s="16">
        <f t="shared" si="171"/>
        <v>0</v>
      </c>
      <c r="J737" s="16">
        <f t="shared" si="171"/>
        <v>0</v>
      </c>
      <c r="K737" s="16">
        <f t="shared" si="171"/>
        <v>30000000</v>
      </c>
      <c r="L737" s="16">
        <f t="shared" si="171"/>
        <v>0</v>
      </c>
      <c r="M737" s="16">
        <f t="shared" si="171"/>
        <v>0</v>
      </c>
      <c r="N737" s="16">
        <f t="shared" si="171"/>
        <v>0</v>
      </c>
      <c r="O737" s="16">
        <f t="shared" si="171"/>
        <v>0</v>
      </c>
      <c r="P737" s="16">
        <f t="shared" si="171"/>
        <v>30000000</v>
      </c>
      <c r="Q737" s="17">
        <f t="shared" si="171"/>
        <v>0</v>
      </c>
      <c r="R737" s="17">
        <f t="shared" si="171"/>
        <v>0</v>
      </c>
      <c r="S737" s="17">
        <f t="shared" si="171"/>
        <v>0</v>
      </c>
      <c r="T737" s="17"/>
      <c r="U737" s="18"/>
      <c r="V737" s="18"/>
      <c r="W737" s="18">
        <f>SUBTOTAL(9,W735:W736)</f>
        <v>0</v>
      </c>
    </row>
    <row r="738" spans="1:23" outlineLevel="2">
      <c r="A738" s="2" t="s">
        <v>636</v>
      </c>
      <c r="B738" s="1" t="s">
        <v>637</v>
      </c>
      <c r="C738" s="3"/>
      <c r="D738" s="1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U738" s="6">
        <f t="shared" si="165"/>
        <v>0</v>
      </c>
      <c r="V738" s="6">
        <f t="shared" si="166"/>
        <v>0</v>
      </c>
      <c r="W738" s="6">
        <f t="shared" si="167"/>
        <v>0</v>
      </c>
    </row>
    <row r="739" spans="1:23" outlineLevel="1">
      <c r="A739" s="14" t="s">
        <v>1467</v>
      </c>
      <c r="B739" s="1"/>
      <c r="C739" s="3"/>
      <c r="D739" s="1"/>
      <c r="E739" s="4">
        <f t="shared" ref="E739:S739" si="172">SUBTOTAL(9,E738:E738)</f>
        <v>0</v>
      </c>
      <c r="F739" s="4">
        <f t="shared" si="172"/>
        <v>0</v>
      </c>
      <c r="G739" s="4">
        <f t="shared" si="172"/>
        <v>0</v>
      </c>
      <c r="H739" s="4">
        <f t="shared" si="172"/>
        <v>0</v>
      </c>
      <c r="I739" s="4">
        <f t="shared" si="172"/>
        <v>0</v>
      </c>
      <c r="J739" s="4">
        <f t="shared" si="172"/>
        <v>0</v>
      </c>
      <c r="K739" s="4">
        <f t="shared" si="172"/>
        <v>0</v>
      </c>
      <c r="L739" s="4">
        <f t="shared" si="172"/>
        <v>0</v>
      </c>
      <c r="M739" s="4">
        <f t="shared" si="172"/>
        <v>0</v>
      </c>
      <c r="N739" s="4">
        <f t="shared" si="172"/>
        <v>0</v>
      </c>
      <c r="O739" s="4">
        <f t="shared" si="172"/>
        <v>0</v>
      </c>
      <c r="P739" s="4">
        <f t="shared" si="172"/>
        <v>0</v>
      </c>
      <c r="Q739" s="5">
        <f t="shared" si="172"/>
        <v>0</v>
      </c>
      <c r="R739" s="5">
        <f t="shared" si="172"/>
        <v>0</v>
      </c>
      <c r="S739" s="5">
        <f t="shared" si="172"/>
        <v>0</v>
      </c>
      <c r="U739" s="6"/>
      <c r="V739" s="6"/>
      <c r="W739" s="6">
        <f>SUBTOTAL(9,W738:W738)</f>
        <v>0</v>
      </c>
    </row>
    <row r="740" spans="1:23" ht="22.5" outlineLevel="2">
      <c r="A740" s="2" t="s">
        <v>638</v>
      </c>
      <c r="B740" s="1" t="s">
        <v>639</v>
      </c>
      <c r="C740" s="3"/>
      <c r="D740" s="1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U740" s="6">
        <f t="shared" si="165"/>
        <v>0</v>
      </c>
      <c r="V740" s="6">
        <f t="shared" si="166"/>
        <v>0</v>
      </c>
      <c r="W740" s="6">
        <f t="shared" si="167"/>
        <v>0</v>
      </c>
    </row>
    <row r="741" spans="1:23" ht="22.5" outlineLevel="2">
      <c r="A741" s="2" t="s">
        <v>638</v>
      </c>
      <c r="B741" s="1" t="s">
        <v>639</v>
      </c>
      <c r="C741" s="3">
        <v>4970</v>
      </c>
      <c r="D741" s="1" t="s">
        <v>640</v>
      </c>
      <c r="E741" s="4">
        <v>30000000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30000000</v>
      </c>
      <c r="L741" s="4">
        <v>0</v>
      </c>
      <c r="M741" s="4">
        <v>0</v>
      </c>
      <c r="N741" s="4">
        <v>0</v>
      </c>
      <c r="O741" s="4">
        <v>0</v>
      </c>
      <c r="P741" s="4">
        <v>30000000</v>
      </c>
      <c r="Q741" s="5">
        <v>0</v>
      </c>
      <c r="R741" s="5">
        <v>0</v>
      </c>
      <c r="S741" s="5">
        <v>20000000</v>
      </c>
      <c r="T741" s="5">
        <v>10000000</v>
      </c>
      <c r="U741" s="6">
        <f t="shared" si="165"/>
        <v>30000000</v>
      </c>
      <c r="V741" s="6">
        <f t="shared" si="166"/>
        <v>30000000</v>
      </c>
      <c r="W741" s="6">
        <f t="shared" si="167"/>
        <v>0</v>
      </c>
    </row>
    <row r="742" spans="1:23" s="19" customFormat="1" outlineLevel="1">
      <c r="A742" s="14" t="s">
        <v>1468</v>
      </c>
      <c r="B742" s="15"/>
      <c r="C742" s="8"/>
      <c r="D742" s="15"/>
      <c r="E742" s="16">
        <f t="shared" ref="E742:S742" si="173">SUBTOTAL(9,E740:E741)</f>
        <v>30000000</v>
      </c>
      <c r="F742" s="16">
        <f t="shared" si="173"/>
        <v>0</v>
      </c>
      <c r="G742" s="16">
        <f t="shared" si="173"/>
        <v>0</v>
      </c>
      <c r="H742" s="16">
        <f t="shared" si="173"/>
        <v>0</v>
      </c>
      <c r="I742" s="16">
        <f t="shared" si="173"/>
        <v>0</v>
      </c>
      <c r="J742" s="16">
        <f t="shared" si="173"/>
        <v>0</v>
      </c>
      <c r="K742" s="16">
        <f t="shared" si="173"/>
        <v>30000000</v>
      </c>
      <c r="L742" s="16">
        <f t="shared" si="173"/>
        <v>0</v>
      </c>
      <c r="M742" s="16">
        <f t="shared" si="173"/>
        <v>0</v>
      </c>
      <c r="N742" s="16">
        <f t="shared" si="173"/>
        <v>0</v>
      </c>
      <c r="O742" s="16">
        <f t="shared" si="173"/>
        <v>0</v>
      </c>
      <c r="P742" s="16">
        <f t="shared" si="173"/>
        <v>30000000</v>
      </c>
      <c r="Q742" s="17">
        <f t="shared" si="173"/>
        <v>0</v>
      </c>
      <c r="R742" s="17">
        <f t="shared" si="173"/>
        <v>0</v>
      </c>
      <c r="S742" s="17">
        <f t="shared" si="173"/>
        <v>20000000</v>
      </c>
      <c r="T742" s="17"/>
      <c r="U742" s="18"/>
      <c r="V742" s="18"/>
      <c r="W742" s="18">
        <f>SUBTOTAL(9,W740:W741)</f>
        <v>0</v>
      </c>
    </row>
    <row r="743" spans="1:23" ht="22.5" outlineLevel="2">
      <c r="A743" s="2" t="s">
        <v>641</v>
      </c>
      <c r="B743" s="1" t="s">
        <v>642</v>
      </c>
      <c r="C743" s="3"/>
      <c r="D743" s="1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U743" s="6">
        <f t="shared" si="165"/>
        <v>0</v>
      </c>
      <c r="V743" s="6">
        <f t="shared" si="166"/>
        <v>0</v>
      </c>
      <c r="W743" s="6">
        <f t="shared" si="167"/>
        <v>0</v>
      </c>
    </row>
    <row r="744" spans="1:23" ht="22.5" outlineLevel="2">
      <c r="A744" s="2" t="s">
        <v>641</v>
      </c>
      <c r="B744" s="1" t="s">
        <v>642</v>
      </c>
      <c r="C744" s="3">
        <v>4980</v>
      </c>
      <c r="D744" s="1" t="s">
        <v>643</v>
      </c>
      <c r="E744" s="4">
        <v>20000000</v>
      </c>
      <c r="F744" s="4">
        <v>0</v>
      </c>
      <c r="G744" s="4">
        <v>0</v>
      </c>
      <c r="H744" s="4">
        <v>0</v>
      </c>
      <c r="I744" s="4">
        <v>0</v>
      </c>
      <c r="J744" s="4">
        <v>20000000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5">
        <v>0</v>
      </c>
      <c r="R744" s="5">
        <v>0</v>
      </c>
      <c r="S744" s="5">
        <v>0</v>
      </c>
      <c r="T744" s="5">
        <v>0</v>
      </c>
      <c r="U744" s="6">
        <f t="shared" si="165"/>
        <v>0</v>
      </c>
      <c r="V744" s="6">
        <f t="shared" si="166"/>
        <v>0</v>
      </c>
      <c r="W744" s="6">
        <f t="shared" si="167"/>
        <v>0</v>
      </c>
    </row>
    <row r="745" spans="1:23" s="19" customFormat="1" outlineLevel="1">
      <c r="A745" s="14" t="s">
        <v>1469</v>
      </c>
      <c r="B745" s="15"/>
      <c r="C745" s="8"/>
      <c r="D745" s="15"/>
      <c r="E745" s="16">
        <f t="shared" ref="E745:S745" si="174">SUBTOTAL(9,E743:E744)</f>
        <v>20000000</v>
      </c>
      <c r="F745" s="16">
        <f t="shared" si="174"/>
        <v>0</v>
      </c>
      <c r="G745" s="16">
        <f t="shared" si="174"/>
        <v>0</v>
      </c>
      <c r="H745" s="16">
        <f t="shared" si="174"/>
        <v>0</v>
      </c>
      <c r="I745" s="16">
        <f t="shared" si="174"/>
        <v>0</v>
      </c>
      <c r="J745" s="16">
        <f t="shared" si="174"/>
        <v>20000000</v>
      </c>
      <c r="K745" s="16">
        <f t="shared" si="174"/>
        <v>0</v>
      </c>
      <c r="L745" s="16">
        <f t="shared" si="174"/>
        <v>0</v>
      </c>
      <c r="M745" s="16">
        <f t="shared" si="174"/>
        <v>0</v>
      </c>
      <c r="N745" s="16">
        <f t="shared" si="174"/>
        <v>0</v>
      </c>
      <c r="O745" s="16">
        <f t="shared" si="174"/>
        <v>0</v>
      </c>
      <c r="P745" s="16">
        <f t="shared" si="174"/>
        <v>0</v>
      </c>
      <c r="Q745" s="17">
        <f t="shared" si="174"/>
        <v>0</v>
      </c>
      <c r="R745" s="17">
        <f t="shared" si="174"/>
        <v>0</v>
      </c>
      <c r="S745" s="17">
        <f t="shared" si="174"/>
        <v>0</v>
      </c>
      <c r="T745" s="17"/>
      <c r="U745" s="18"/>
      <c r="V745" s="18"/>
      <c r="W745" s="18">
        <f>SUBTOTAL(9,W743:W744)</f>
        <v>0</v>
      </c>
    </row>
    <row r="746" spans="1:23" ht="33.75" outlineLevel="2">
      <c r="A746" s="2" t="s">
        <v>644</v>
      </c>
      <c r="B746" s="1" t="s">
        <v>645</v>
      </c>
      <c r="C746" s="3"/>
      <c r="D746" s="1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U746" s="6">
        <f t="shared" si="165"/>
        <v>0</v>
      </c>
      <c r="V746" s="6">
        <f t="shared" si="166"/>
        <v>0</v>
      </c>
      <c r="W746" s="6">
        <f t="shared" si="167"/>
        <v>0</v>
      </c>
    </row>
    <row r="747" spans="1:23" ht="33.75" outlineLevel="2">
      <c r="A747" s="2" t="s">
        <v>644</v>
      </c>
      <c r="B747" s="1" t="s">
        <v>645</v>
      </c>
      <c r="C747" s="3">
        <v>4986</v>
      </c>
      <c r="D747" s="1" t="s">
        <v>646</v>
      </c>
      <c r="E747" s="4">
        <v>15000000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15000000</v>
      </c>
      <c r="L747" s="4">
        <v>6980000</v>
      </c>
      <c r="M747" s="4">
        <v>6980000</v>
      </c>
      <c r="N747" s="4">
        <v>2768000</v>
      </c>
      <c r="O747" s="4">
        <v>0</v>
      </c>
      <c r="P747" s="4">
        <v>8020000</v>
      </c>
      <c r="Q747" s="5">
        <v>0</v>
      </c>
      <c r="R747" s="5">
        <v>2768000</v>
      </c>
      <c r="S747" s="5">
        <v>15000000</v>
      </c>
      <c r="T747" s="5">
        <v>0</v>
      </c>
      <c r="U747" s="6">
        <f t="shared" si="165"/>
        <v>8020000</v>
      </c>
      <c r="V747" s="6">
        <f t="shared" si="166"/>
        <v>8020000</v>
      </c>
      <c r="W747" s="6">
        <f t="shared" si="167"/>
        <v>4212000</v>
      </c>
    </row>
    <row r="748" spans="1:23" s="19" customFormat="1" outlineLevel="1">
      <c r="A748" s="14" t="s">
        <v>1470</v>
      </c>
      <c r="B748" s="15"/>
      <c r="C748" s="8"/>
      <c r="D748" s="15"/>
      <c r="E748" s="16">
        <f t="shared" ref="E748:S748" si="175">SUBTOTAL(9,E746:E747)</f>
        <v>15000000</v>
      </c>
      <c r="F748" s="16">
        <f t="shared" si="175"/>
        <v>0</v>
      </c>
      <c r="G748" s="16">
        <f t="shared" si="175"/>
        <v>0</v>
      </c>
      <c r="H748" s="16">
        <f t="shared" si="175"/>
        <v>0</v>
      </c>
      <c r="I748" s="16">
        <f t="shared" si="175"/>
        <v>0</v>
      </c>
      <c r="J748" s="16">
        <f t="shared" si="175"/>
        <v>0</v>
      </c>
      <c r="K748" s="16">
        <f t="shared" si="175"/>
        <v>15000000</v>
      </c>
      <c r="L748" s="16">
        <f t="shared" si="175"/>
        <v>6980000</v>
      </c>
      <c r="M748" s="16">
        <f t="shared" si="175"/>
        <v>6980000</v>
      </c>
      <c r="N748" s="16">
        <f t="shared" si="175"/>
        <v>2768000</v>
      </c>
      <c r="O748" s="16">
        <f t="shared" si="175"/>
        <v>0</v>
      </c>
      <c r="P748" s="16">
        <f t="shared" si="175"/>
        <v>8020000</v>
      </c>
      <c r="Q748" s="17">
        <f t="shared" si="175"/>
        <v>0</v>
      </c>
      <c r="R748" s="17">
        <f t="shared" si="175"/>
        <v>2768000</v>
      </c>
      <c r="S748" s="17">
        <f t="shared" si="175"/>
        <v>15000000</v>
      </c>
      <c r="T748" s="17"/>
      <c r="U748" s="18"/>
      <c r="V748" s="18"/>
      <c r="W748" s="18">
        <f>SUBTOTAL(9,W746:W747)</f>
        <v>4212000</v>
      </c>
    </row>
    <row r="749" spans="1:23" outlineLevel="2">
      <c r="A749" s="2" t="s">
        <v>647</v>
      </c>
      <c r="B749" s="15" t="s">
        <v>648</v>
      </c>
      <c r="C749" s="3"/>
      <c r="D749" s="1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U749" s="6">
        <f t="shared" si="165"/>
        <v>0</v>
      </c>
      <c r="V749" s="6">
        <f t="shared" si="166"/>
        <v>0</v>
      </c>
      <c r="W749" s="6">
        <f t="shared" si="167"/>
        <v>0</v>
      </c>
    </row>
    <row r="750" spans="1:23" outlineLevel="1">
      <c r="A750" s="14" t="s">
        <v>1471</v>
      </c>
      <c r="B750" s="1"/>
      <c r="C750" s="3"/>
      <c r="D750" s="1"/>
      <c r="E750" s="4">
        <f t="shared" ref="E750:S750" si="176">SUBTOTAL(9,E749:E749)</f>
        <v>0</v>
      </c>
      <c r="F750" s="4">
        <f t="shared" si="176"/>
        <v>0</v>
      </c>
      <c r="G750" s="4">
        <f t="shared" si="176"/>
        <v>0</v>
      </c>
      <c r="H750" s="4">
        <f t="shared" si="176"/>
        <v>0</v>
      </c>
      <c r="I750" s="4">
        <f t="shared" si="176"/>
        <v>0</v>
      </c>
      <c r="J750" s="4">
        <f t="shared" si="176"/>
        <v>0</v>
      </c>
      <c r="K750" s="4">
        <f t="shared" si="176"/>
        <v>0</v>
      </c>
      <c r="L750" s="4">
        <f t="shared" si="176"/>
        <v>0</v>
      </c>
      <c r="M750" s="4">
        <f t="shared" si="176"/>
        <v>0</v>
      </c>
      <c r="N750" s="4">
        <f t="shared" si="176"/>
        <v>0</v>
      </c>
      <c r="O750" s="4">
        <f t="shared" si="176"/>
        <v>0</v>
      </c>
      <c r="P750" s="4">
        <f t="shared" si="176"/>
        <v>0</v>
      </c>
      <c r="Q750" s="5">
        <f t="shared" si="176"/>
        <v>0</v>
      </c>
      <c r="R750" s="5">
        <f t="shared" si="176"/>
        <v>0</v>
      </c>
      <c r="S750" s="5">
        <f t="shared" si="176"/>
        <v>0</v>
      </c>
      <c r="U750" s="6"/>
      <c r="V750" s="6"/>
      <c r="W750" s="6">
        <f>SUBTOTAL(9,W749:W749)</f>
        <v>0</v>
      </c>
    </row>
    <row r="751" spans="1:23" ht="22.5" outlineLevel="2">
      <c r="A751" s="2" t="s">
        <v>649</v>
      </c>
      <c r="B751" s="1" t="s">
        <v>650</v>
      </c>
      <c r="C751" s="3"/>
      <c r="D751" s="1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U751" s="6">
        <f t="shared" si="165"/>
        <v>0</v>
      </c>
      <c r="V751" s="6">
        <f t="shared" si="166"/>
        <v>0</v>
      </c>
      <c r="W751" s="6">
        <f t="shared" si="167"/>
        <v>0</v>
      </c>
    </row>
    <row r="752" spans="1:23" outlineLevel="1">
      <c r="A752" s="14" t="s">
        <v>1472</v>
      </c>
      <c r="B752" s="1"/>
      <c r="C752" s="3"/>
      <c r="D752" s="1"/>
      <c r="E752" s="4">
        <f t="shared" ref="E752:S752" si="177">SUBTOTAL(9,E751:E751)</f>
        <v>0</v>
      </c>
      <c r="F752" s="4">
        <f t="shared" si="177"/>
        <v>0</v>
      </c>
      <c r="G752" s="4">
        <f t="shared" si="177"/>
        <v>0</v>
      </c>
      <c r="H752" s="4">
        <f t="shared" si="177"/>
        <v>0</v>
      </c>
      <c r="I752" s="4">
        <f t="shared" si="177"/>
        <v>0</v>
      </c>
      <c r="J752" s="4">
        <f t="shared" si="177"/>
        <v>0</v>
      </c>
      <c r="K752" s="4">
        <f t="shared" si="177"/>
        <v>0</v>
      </c>
      <c r="L752" s="4">
        <f t="shared" si="177"/>
        <v>0</v>
      </c>
      <c r="M752" s="4">
        <f t="shared" si="177"/>
        <v>0</v>
      </c>
      <c r="N752" s="4">
        <f t="shared" si="177"/>
        <v>0</v>
      </c>
      <c r="O752" s="4">
        <f t="shared" si="177"/>
        <v>0</v>
      </c>
      <c r="P752" s="4">
        <f t="shared" si="177"/>
        <v>0</v>
      </c>
      <c r="Q752" s="5">
        <f t="shared" si="177"/>
        <v>0</v>
      </c>
      <c r="R752" s="5">
        <f t="shared" si="177"/>
        <v>0</v>
      </c>
      <c r="S752" s="5">
        <f t="shared" si="177"/>
        <v>0</v>
      </c>
      <c r="U752" s="6"/>
      <c r="V752" s="6"/>
      <c r="W752" s="6">
        <f>SUBTOTAL(9,W751:W751)</f>
        <v>0</v>
      </c>
    </row>
    <row r="753" spans="1:23" ht="22.5" outlineLevel="2">
      <c r="A753" s="2" t="s">
        <v>651</v>
      </c>
      <c r="B753" s="1" t="s">
        <v>652</v>
      </c>
      <c r="C753" s="3"/>
      <c r="D753" s="1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U753" s="6">
        <f t="shared" si="165"/>
        <v>0</v>
      </c>
      <c r="V753" s="6">
        <f t="shared" si="166"/>
        <v>0</v>
      </c>
      <c r="W753" s="6">
        <f t="shared" si="167"/>
        <v>0</v>
      </c>
    </row>
    <row r="754" spans="1:23" ht="45" outlineLevel="2">
      <c r="A754" s="2" t="s">
        <v>651</v>
      </c>
      <c r="B754" s="1" t="s">
        <v>652</v>
      </c>
      <c r="C754" s="3">
        <v>5000</v>
      </c>
      <c r="D754" s="1" t="s">
        <v>653</v>
      </c>
      <c r="E754" s="4">
        <v>200000000</v>
      </c>
      <c r="F754" s="4">
        <v>0</v>
      </c>
      <c r="G754" s="4">
        <v>0</v>
      </c>
      <c r="H754" s="4">
        <v>0</v>
      </c>
      <c r="I754" s="4">
        <v>50000000</v>
      </c>
      <c r="J754" s="4">
        <v>176000000</v>
      </c>
      <c r="K754" s="4">
        <v>74000000</v>
      </c>
      <c r="L754" s="4">
        <v>73977596</v>
      </c>
      <c r="M754" s="4">
        <v>73977596</v>
      </c>
      <c r="N754" s="4">
        <v>73977596</v>
      </c>
      <c r="O754" s="4">
        <v>57888798</v>
      </c>
      <c r="P754" s="4">
        <v>22404</v>
      </c>
      <c r="Q754" s="5">
        <v>13000000</v>
      </c>
      <c r="R754" s="5">
        <v>16088798</v>
      </c>
      <c r="S754" s="5">
        <v>74000000</v>
      </c>
      <c r="T754" s="5">
        <v>0</v>
      </c>
      <c r="U754" s="6">
        <f t="shared" si="165"/>
        <v>22404</v>
      </c>
      <c r="V754" s="6">
        <f t="shared" si="166"/>
        <v>22404</v>
      </c>
      <c r="W754" s="6">
        <f t="shared" si="167"/>
        <v>0</v>
      </c>
    </row>
    <row r="755" spans="1:23" s="19" customFormat="1" outlineLevel="1">
      <c r="A755" s="14" t="s">
        <v>1473</v>
      </c>
      <c r="B755" s="15"/>
      <c r="C755" s="8"/>
      <c r="D755" s="15"/>
      <c r="E755" s="16">
        <f t="shared" ref="E755:S755" si="178">SUBTOTAL(9,E753:E754)</f>
        <v>200000000</v>
      </c>
      <c r="F755" s="16">
        <f t="shared" si="178"/>
        <v>0</v>
      </c>
      <c r="G755" s="16">
        <f t="shared" si="178"/>
        <v>0</v>
      </c>
      <c r="H755" s="16">
        <f t="shared" si="178"/>
        <v>0</v>
      </c>
      <c r="I755" s="16">
        <f t="shared" si="178"/>
        <v>50000000</v>
      </c>
      <c r="J755" s="16">
        <f t="shared" si="178"/>
        <v>176000000</v>
      </c>
      <c r="K755" s="16">
        <f t="shared" si="178"/>
        <v>74000000</v>
      </c>
      <c r="L755" s="16">
        <f t="shared" si="178"/>
        <v>73977596</v>
      </c>
      <c r="M755" s="16">
        <f t="shared" si="178"/>
        <v>73977596</v>
      </c>
      <c r="N755" s="16">
        <f t="shared" si="178"/>
        <v>73977596</v>
      </c>
      <c r="O755" s="16">
        <f t="shared" si="178"/>
        <v>57888798</v>
      </c>
      <c r="P755" s="16">
        <f t="shared" si="178"/>
        <v>22404</v>
      </c>
      <c r="Q755" s="17">
        <f t="shared" si="178"/>
        <v>13000000</v>
      </c>
      <c r="R755" s="17">
        <f t="shared" si="178"/>
        <v>16088798</v>
      </c>
      <c r="S755" s="17">
        <f t="shared" si="178"/>
        <v>74000000</v>
      </c>
      <c r="T755" s="17"/>
      <c r="U755" s="18"/>
      <c r="V755" s="18"/>
      <c r="W755" s="18">
        <f>SUBTOTAL(9,W753:W754)</f>
        <v>0</v>
      </c>
    </row>
    <row r="756" spans="1:23" ht="22.5" outlineLevel="2">
      <c r="A756" s="2" t="s">
        <v>654</v>
      </c>
      <c r="B756" s="1" t="s">
        <v>655</v>
      </c>
      <c r="C756" s="3"/>
      <c r="D756" s="1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U756" s="6">
        <f t="shared" si="165"/>
        <v>0</v>
      </c>
      <c r="V756" s="6">
        <f t="shared" si="166"/>
        <v>0</v>
      </c>
      <c r="W756" s="6">
        <f t="shared" si="167"/>
        <v>0</v>
      </c>
    </row>
    <row r="757" spans="1:23" ht="22.5" outlineLevel="2">
      <c r="A757" s="2" t="s">
        <v>654</v>
      </c>
      <c r="B757" s="1" t="s">
        <v>655</v>
      </c>
      <c r="C757" s="3">
        <v>5008</v>
      </c>
      <c r="D757" s="1" t="s">
        <v>656</v>
      </c>
      <c r="E757" s="4">
        <v>500000000</v>
      </c>
      <c r="F757" s="4">
        <v>0</v>
      </c>
      <c r="G757" s="4">
        <v>0</v>
      </c>
      <c r="H757" s="4">
        <v>1100607416</v>
      </c>
      <c r="I757" s="4">
        <v>0</v>
      </c>
      <c r="J757" s="4">
        <v>100000000</v>
      </c>
      <c r="K757" s="4">
        <v>1500607416</v>
      </c>
      <c r="L757" s="4">
        <v>507954848</v>
      </c>
      <c r="M757" s="4">
        <v>507954848</v>
      </c>
      <c r="N757" s="4">
        <v>507954848</v>
      </c>
      <c r="O757" s="4">
        <v>431977424</v>
      </c>
      <c r="P757" s="4">
        <v>992652568</v>
      </c>
      <c r="Q757" s="5">
        <v>62000000</v>
      </c>
      <c r="R757" s="5">
        <v>325977424</v>
      </c>
      <c r="S757" s="5">
        <v>932000000</v>
      </c>
      <c r="T757" s="5">
        <v>568607416</v>
      </c>
      <c r="U757" s="6">
        <f t="shared" si="165"/>
        <v>992652568</v>
      </c>
      <c r="V757" s="6">
        <f t="shared" si="166"/>
        <v>992652568</v>
      </c>
      <c r="W757" s="6">
        <f t="shared" si="167"/>
        <v>0</v>
      </c>
    </row>
    <row r="758" spans="1:23" ht="22.5" outlineLevel="2">
      <c r="A758" s="2" t="s">
        <v>654</v>
      </c>
      <c r="B758" s="1" t="s">
        <v>655</v>
      </c>
      <c r="C758" s="3">
        <v>5010</v>
      </c>
      <c r="D758" s="1" t="s">
        <v>657</v>
      </c>
      <c r="E758" s="4">
        <v>110000000</v>
      </c>
      <c r="F758" s="4">
        <v>0</v>
      </c>
      <c r="G758" s="4">
        <v>0</v>
      </c>
      <c r="H758" s="4">
        <v>0</v>
      </c>
      <c r="I758" s="4">
        <v>372114560</v>
      </c>
      <c r="J758" s="4">
        <v>29979784</v>
      </c>
      <c r="K758" s="4">
        <v>452134776</v>
      </c>
      <c r="L758" s="4">
        <v>450000000</v>
      </c>
      <c r="M758" s="4">
        <v>450000000</v>
      </c>
      <c r="N758" s="4">
        <v>225000000</v>
      </c>
      <c r="O758" s="4">
        <v>207484000</v>
      </c>
      <c r="P758" s="4">
        <v>2134776</v>
      </c>
      <c r="Q758" s="5">
        <v>0</v>
      </c>
      <c r="R758" s="5">
        <v>225000000</v>
      </c>
      <c r="S758" s="5">
        <v>230020216</v>
      </c>
      <c r="T758" s="5">
        <v>133114560</v>
      </c>
      <c r="U758" s="6">
        <f t="shared" si="165"/>
        <v>2134776</v>
      </c>
      <c r="V758" s="6">
        <f t="shared" si="166"/>
        <v>2134776</v>
      </c>
      <c r="W758" s="6">
        <f t="shared" si="167"/>
        <v>225000000</v>
      </c>
    </row>
    <row r="759" spans="1:23" ht="22.5" outlineLevel="2">
      <c r="A759" s="2" t="s">
        <v>654</v>
      </c>
      <c r="B759" s="1" t="s">
        <v>655</v>
      </c>
      <c r="C759" s="3">
        <v>50102</v>
      </c>
      <c r="D759" s="1" t="s">
        <v>658</v>
      </c>
      <c r="E759" s="4">
        <v>0</v>
      </c>
      <c r="F759" s="4">
        <v>0</v>
      </c>
      <c r="G759" s="4">
        <v>0</v>
      </c>
      <c r="H759" s="4">
        <v>199955200</v>
      </c>
      <c r="I759" s="4">
        <v>0</v>
      </c>
      <c r="J759" s="4">
        <v>0</v>
      </c>
      <c r="K759" s="4">
        <v>199955200</v>
      </c>
      <c r="L759" s="4">
        <v>199936593</v>
      </c>
      <c r="M759" s="4">
        <v>199936593</v>
      </c>
      <c r="N759" s="4">
        <v>199936593</v>
      </c>
      <c r="O759" s="4">
        <v>115282827</v>
      </c>
      <c r="P759" s="4">
        <v>18607</v>
      </c>
      <c r="Q759" s="5">
        <v>0</v>
      </c>
      <c r="R759" s="5">
        <v>84653766</v>
      </c>
      <c r="S759" s="5">
        <v>199955200</v>
      </c>
      <c r="T759" s="5">
        <v>0</v>
      </c>
      <c r="U759" s="6">
        <f t="shared" si="165"/>
        <v>18607</v>
      </c>
      <c r="V759" s="6">
        <f t="shared" si="166"/>
        <v>18607</v>
      </c>
      <c r="W759" s="6">
        <f t="shared" si="167"/>
        <v>0</v>
      </c>
    </row>
    <row r="760" spans="1:23" ht="22.5" outlineLevel="2">
      <c r="A760" s="2" t="s">
        <v>654</v>
      </c>
      <c r="B760" s="1" t="s">
        <v>655</v>
      </c>
      <c r="C760" s="3">
        <v>50112</v>
      </c>
      <c r="D760" s="1" t="s">
        <v>659</v>
      </c>
      <c r="E760" s="4">
        <v>0</v>
      </c>
      <c r="F760" s="4">
        <v>0</v>
      </c>
      <c r="G760" s="4">
        <v>0</v>
      </c>
      <c r="H760" s="4">
        <v>0</v>
      </c>
      <c r="I760" s="4">
        <v>244960100</v>
      </c>
      <c r="J760" s="4">
        <v>0</v>
      </c>
      <c r="K760" s="4">
        <v>244960100</v>
      </c>
      <c r="L760" s="4">
        <v>244960097</v>
      </c>
      <c r="M760" s="4">
        <v>244960097</v>
      </c>
      <c r="N760" s="4">
        <v>244960097</v>
      </c>
      <c r="O760" s="4">
        <v>237827257</v>
      </c>
      <c r="P760" s="4">
        <v>3</v>
      </c>
      <c r="Q760" s="5">
        <v>0</v>
      </c>
      <c r="R760" s="5">
        <v>7132840</v>
      </c>
      <c r="S760" s="5">
        <v>244960100</v>
      </c>
      <c r="T760" s="5">
        <v>0</v>
      </c>
      <c r="U760" s="6">
        <f t="shared" si="165"/>
        <v>3</v>
      </c>
      <c r="V760" s="6">
        <f t="shared" si="166"/>
        <v>3</v>
      </c>
      <c r="W760" s="6">
        <f t="shared" si="167"/>
        <v>0</v>
      </c>
    </row>
    <row r="761" spans="1:23" ht="22.5" outlineLevel="2">
      <c r="A761" s="2" t="s">
        <v>654</v>
      </c>
      <c r="B761" s="1" t="s">
        <v>655</v>
      </c>
      <c r="C761" s="3">
        <v>5012</v>
      </c>
      <c r="D761" s="1" t="s">
        <v>660</v>
      </c>
      <c r="E761" s="4">
        <v>116414560</v>
      </c>
      <c r="F761" s="4">
        <v>0</v>
      </c>
      <c r="G761" s="4">
        <v>0</v>
      </c>
      <c r="H761" s="4">
        <v>0</v>
      </c>
      <c r="I761" s="4">
        <v>0</v>
      </c>
      <c r="J761" s="4">
        <v>92414560</v>
      </c>
      <c r="K761" s="4">
        <v>24000000</v>
      </c>
      <c r="L761" s="4">
        <v>24000000</v>
      </c>
      <c r="M761" s="4">
        <v>24000000</v>
      </c>
      <c r="N761" s="4">
        <v>24000000</v>
      </c>
      <c r="O761" s="4">
        <v>24000000</v>
      </c>
      <c r="P761" s="4">
        <v>0</v>
      </c>
      <c r="Q761" s="5">
        <v>0</v>
      </c>
      <c r="R761" s="5">
        <v>12000000</v>
      </c>
      <c r="S761" s="5">
        <v>24000000</v>
      </c>
      <c r="T761" s="5">
        <v>0</v>
      </c>
      <c r="U761" s="6">
        <f t="shared" si="165"/>
        <v>0</v>
      </c>
      <c r="V761" s="6">
        <f t="shared" si="166"/>
        <v>0</v>
      </c>
      <c r="W761" s="6">
        <f t="shared" si="167"/>
        <v>0</v>
      </c>
    </row>
    <row r="762" spans="1:23" ht="22.5" outlineLevel="2">
      <c r="A762" s="2" t="s">
        <v>654</v>
      </c>
      <c r="B762" s="1" t="s">
        <v>655</v>
      </c>
      <c r="C762" s="3">
        <v>5013</v>
      </c>
      <c r="D762" s="1" t="s">
        <v>661</v>
      </c>
      <c r="E762" s="4">
        <v>200000000</v>
      </c>
      <c r="F762" s="4">
        <v>0</v>
      </c>
      <c r="G762" s="4">
        <v>0</v>
      </c>
      <c r="H762" s="4">
        <v>0</v>
      </c>
      <c r="I762" s="4">
        <v>0</v>
      </c>
      <c r="J762" s="4">
        <v>90000000</v>
      </c>
      <c r="K762" s="4">
        <v>110000000</v>
      </c>
      <c r="L762" s="4">
        <v>99956977</v>
      </c>
      <c r="M762" s="4">
        <v>99956977</v>
      </c>
      <c r="N762" s="4">
        <v>49978488</v>
      </c>
      <c r="O762" s="4">
        <v>49978488</v>
      </c>
      <c r="P762" s="4">
        <v>10043023</v>
      </c>
      <c r="Q762" s="5">
        <v>0</v>
      </c>
      <c r="R762" s="5">
        <v>49978488</v>
      </c>
      <c r="S762" s="5">
        <v>100000000</v>
      </c>
      <c r="T762" s="5">
        <v>0</v>
      </c>
      <c r="U762" s="6">
        <f t="shared" si="165"/>
        <v>10043023</v>
      </c>
      <c r="V762" s="6">
        <f t="shared" si="166"/>
        <v>10043023</v>
      </c>
      <c r="W762" s="6">
        <f t="shared" si="167"/>
        <v>49978489</v>
      </c>
    </row>
    <row r="763" spans="1:23" ht="22.5" outlineLevel="2">
      <c r="A763" s="2" t="s">
        <v>654</v>
      </c>
      <c r="B763" s="1" t="s">
        <v>655</v>
      </c>
      <c r="C763" s="3">
        <v>5023</v>
      </c>
      <c r="D763" s="1" t="s">
        <v>662</v>
      </c>
      <c r="E763" s="4">
        <v>0</v>
      </c>
      <c r="F763" s="4">
        <v>0</v>
      </c>
      <c r="G763" s="4">
        <v>0</v>
      </c>
      <c r="H763" s="4">
        <v>224415533</v>
      </c>
      <c r="I763" s="4">
        <v>277271889</v>
      </c>
      <c r="J763" s="4">
        <v>0</v>
      </c>
      <c r="K763" s="4">
        <v>501687422</v>
      </c>
      <c r="L763" s="4">
        <v>501687419</v>
      </c>
      <c r="M763" s="4">
        <v>501687419</v>
      </c>
      <c r="N763" s="4">
        <v>501687419</v>
      </c>
      <c r="O763" s="4">
        <v>501687419</v>
      </c>
      <c r="P763" s="4">
        <v>3</v>
      </c>
      <c r="Q763" s="5">
        <v>0</v>
      </c>
      <c r="R763" s="5">
        <v>0</v>
      </c>
      <c r="S763" s="5">
        <v>501687422</v>
      </c>
      <c r="T763" s="5">
        <v>0</v>
      </c>
      <c r="U763" s="6">
        <f t="shared" si="165"/>
        <v>3</v>
      </c>
      <c r="V763" s="6">
        <f t="shared" si="166"/>
        <v>3</v>
      </c>
      <c r="W763" s="6">
        <f t="shared" si="167"/>
        <v>0</v>
      </c>
    </row>
    <row r="764" spans="1:23" s="19" customFormat="1" outlineLevel="1">
      <c r="A764" s="14" t="s">
        <v>1474</v>
      </c>
      <c r="B764" s="15"/>
      <c r="C764" s="8"/>
      <c r="D764" s="15"/>
      <c r="E764" s="16">
        <f t="shared" ref="E764:S764" si="179">SUBTOTAL(9,E756:E763)</f>
        <v>926414560</v>
      </c>
      <c r="F764" s="16">
        <f t="shared" si="179"/>
        <v>0</v>
      </c>
      <c r="G764" s="16">
        <f t="shared" si="179"/>
        <v>0</v>
      </c>
      <c r="H764" s="16">
        <f t="shared" si="179"/>
        <v>1524978149</v>
      </c>
      <c r="I764" s="16">
        <f t="shared" si="179"/>
        <v>894346549</v>
      </c>
      <c r="J764" s="16">
        <f t="shared" si="179"/>
        <v>312394344</v>
      </c>
      <c r="K764" s="16">
        <f t="shared" si="179"/>
        <v>3033344914</v>
      </c>
      <c r="L764" s="16">
        <f t="shared" si="179"/>
        <v>2028495934</v>
      </c>
      <c r="M764" s="16">
        <f t="shared" si="179"/>
        <v>2028495934</v>
      </c>
      <c r="N764" s="16">
        <f t="shared" si="179"/>
        <v>1753517445</v>
      </c>
      <c r="O764" s="16">
        <f t="shared" si="179"/>
        <v>1568237415</v>
      </c>
      <c r="P764" s="16">
        <f t="shared" si="179"/>
        <v>1004848980</v>
      </c>
      <c r="Q764" s="17">
        <f t="shared" si="179"/>
        <v>62000000</v>
      </c>
      <c r="R764" s="17">
        <f t="shared" si="179"/>
        <v>704742518</v>
      </c>
      <c r="S764" s="17">
        <f t="shared" si="179"/>
        <v>2232622938</v>
      </c>
      <c r="T764" s="17"/>
      <c r="U764" s="18"/>
      <c r="V764" s="18"/>
      <c r="W764" s="18">
        <f>SUBTOTAL(9,W756:W763)</f>
        <v>274978489</v>
      </c>
    </row>
    <row r="765" spans="1:23" ht="22.5" outlineLevel="2">
      <c r="A765" s="2" t="s">
        <v>663</v>
      </c>
      <c r="B765" s="1" t="s">
        <v>664</v>
      </c>
      <c r="C765" s="3"/>
      <c r="D765" s="1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U765" s="6">
        <f t="shared" si="165"/>
        <v>0</v>
      </c>
      <c r="V765" s="6">
        <f t="shared" si="166"/>
        <v>0</v>
      </c>
      <c r="W765" s="6">
        <f t="shared" si="167"/>
        <v>0</v>
      </c>
    </row>
    <row r="766" spans="1:23" ht="22.5" outlineLevel="2">
      <c r="A766" s="2" t="s">
        <v>663</v>
      </c>
      <c r="B766" s="1" t="s">
        <v>664</v>
      </c>
      <c r="C766" s="3">
        <v>5030</v>
      </c>
      <c r="D766" s="1" t="s">
        <v>665</v>
      </c>
      <c r="E766" s="4">
        <v>200000000</v>
      </c>
      <c r="F766" s="4">
        <v>0</v>
      </c>
      <c r="G766" s="4">
        <v>0</v>
      </c>
      <c r="H766" s="4">
        <v>0</v>
      </c>
      <c r="I766" s="4">
        <v>0</v>
      </c>
      <c r="J766" s="4">
        <v>13286000</v>
      </c>
      <c r="K766" s="4">
        <v>186714000</v>
      </c>
      <c r="L766" s="4">
        <v>186714000</v>
      </c>
      <c r="M766" s="4">
        <v>186714000</v>
      </c>
      <c r="N766" s="4">
        <v>186714000</v>
      </c>
      <c r="O766" s="4">
        <v>186714000</v>
      </c>
      <c r="P766" s="4">
        <v>0</v>
      </c>
      <c r="Q766" s="5">
        <v>0</v>
      </c>
      <c r="R766" s="5">
        <v>0</v>
      </c>
      <c r="S766" s="5">
        <v>186714000</v>
      </c>
      <c r="T766" s="5">
        <v>0</v>
      </c>
      <c r="U766" s="6">
        <f t="shared" si="165"/>
        <v>0</v>
      </c>
      <c r="V766" s="6">
        <f t="shared" si="166"/>
        <v>0</v>
      </c>
      <c r="W766" s="6">
        <f t="shared" si="167"/>
        <v>0</v>
      </c>
    </row>
    <row r="767" spans="1:23" ht="22.5" outlineLevel="2">
      <c r="A767" s="2" t="s">
        <v>663</v>
      </c>
      <c r="B767" s="1" t="s">
        <v>664</v>
      </c>
      <c r="C767" s="3">
        <v>5032</v>
      </c>
      <c r="D767" s="1" t="s">
        <v>666</v>
      </c>
      <c r="E767" s="4">
        <v>200000000</v>
      </c>
      <c r="F767" s="4">
        <v>0</v>
      </c>
      <c r="G767" s="4">
        <v>0</v>
      </c>
      <c r="H767" s="4">
        <v>0</v>
      </c>
      <c r="I767" s="4">
        <v>220000000</v>
      </c>
      <c r="J767" s="4">
        <v>0</v>
      </c>
      <c r="K767" s="4">
        <v>420000000</v>
      </c>
      <c r="L767" s="4">
        <v>420000000</v>
      </c>
      <c r="M767" s="4">
        <v>420000000</v>
      </c>
      <c r="N767" s="4">
        <v>360000000</v>
      </c>
      <c r="O767" s="4">
        <v>250000000</v>
      </c>
      <c r="P767" s="4">
        <v>0</v>
      </c>
      <c r="Q767" s="5">
        <v>120000000</v>
      </c>
      <c r="R767" s="5">
        <v>110000000</v>
      </c>
      <c r="S767" s="5">
        <v>420000000</v>
      </c>
      <c r="T767" s="5">
        <v>0</v>
      </c>
      <c r="U767" s="6">
        <f t="shared" si="165"/>
        <v>0</v>
      </c>
      <c r="V767" s="6">
        <f t="shared" si="166"/>
        <v>0</v>
      </c>
      <c r="W767" s="6">
        <f t="shared" si="167"/>
        <v>60000000</v>
      </c>
    </row>
    <row r="768" spans="1:23" ht="22.5" outlineLevel="2">
      <c r="A768" s="2" t="s">
        <v>663</v>
      </c>
      <c r="B768" s="1" t="s">
        <v>664</v>
      </c>
      <c r="C768" s="3">
        <v>5034</v>
      </c>
      <c r="D768" s="1" t="s">
        <v>667</v>
      </c>
      <c r="E768" s="4">
        <v>20000000</v>
      </c>
      <c r="F768" s="4">
        <v>0</v>
      </c>
      <c r="G768" s="4">
        <v>0</v>
      </c>
      <c r="H768" s="4">
        <v>0</v>
      </c>
      <c r="I768" s="4">
        <v>0</v>
      </c>
      <c r="J768" s="4">
        <v>20000000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5">
        <v>0</v>
      </c>
      <c r="R768" s="5">
        <v>0</v>
      </c>
      <c r="S768" s="5">
        <v>0</v>
      </c>
      <c r="T768" s="5">
        <v>0</v>
      </c>
      <c r="U768" s="6">
        <f t="shared" si="165"/>
        <v>0</v>
      </c>
      <c r="V768" s="6">
        <f t="shared" si="166"/>
        <v>0</v>
      </c>
      <c r="W768" s="6">
        <f t="shared" si="167"/>
        <v>0</v>
      </c>
    </row>
    <row r="769" spans="1:23" s="19" customFormat="1" outlineLevel="1">
      <c r="A769" s="14" t="s">
        <v>1475</v>
      </c>
      <c r="B769" s="15"/>
      <c r="C769" s="8"/>
      <c r="D769" s="15"/>
      <c r="E769" s="16">
        <f t="shared" ref="E769:S769" si="180">SUBTOTAL(9,E765:E768)</f>
        <v>420000000</v>
      </c>
      <c r="F769" s="16">
        <f t="shared" si="180"/>
        <v>0</v>
      </c>
      <c r="G769" s="16">
        <f t="shared" si="180"/>
        <v>0</v>
      </c>
      <c r="H769" s="16">
        <f t="shared" si="180"/>
        <v>0</v>
      </c>
      <c r="I769" s="16">
        <f t="shared" si="180"/>
        <v>220000000</v>
      </c>
      <c r="J769" s="16">
        <f t="shared" si="180"/>
        <v>33286000</v>
      </c>
      <c r="K769" s="16">
        <f t="shared" si="180"/>
        <v>606714000</v>
      </c>
      <c r="L769" s="16">
        <f t="shared" si="180"/>
        <v>606714000</v>
      </c>
      <c r="M769" s="16">
        <f t="shared" si="180"/>
        <v>606714000</v>
      </c>
      <c r="N769" s="16">
        <f t="shared" si="180"/>
        <v>546714000</v>
      </c>
      <c r="O769" s="16">
        <f t="shared" si="180"/>
        <v>436714000</v>
      </c>
      <c r="P769" s="16">
        <f t="shared" si="180"/>
        <v>0</v>
      </c>
      <c r="Q769" s="17">
        <f t="shared" si="180"/>
        <v>120000000</v>
      </c>
      <c r="R769" s="17">
        <f t="shared" si="180"/>
        <v>110000000</v>
      </c>
      <c r="S769" s="17">
        <f t="shared" si="180"/>
        <v>606714000</v>
      </c>
      <c r="T769" s="17"/>
      <c r="U769" s="18"/>
      <c r="V769" s="18"/>
      <c r="W769" s="18">
        <f>SUBTOTAL(9,W765:W768)</f>
        <v>60000000</v>
      </c>
    </row>
    <row r="770" spans="1:23" ht="33.75" outlineLevel="2">
      <c r="A770" s="2" t="s">
        <v>668</v>
      </c>
      <c r="B770" s="1" t="s">
        <v>669</v>
      </c>
      <c r="C770" s="3"/>
      <c r="D770" s="1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U770" s="6">
        <f t="shared" si="165"/>
        <v>0</v>
      </c>
      <c r="V770" s="6">
        <f t="shared" si="166"/>
        <v>0</v>
      </c>
      <c r="W770" s="6">
        <f t="shared" si="167"/>
        <v>0</v>
      </c>
    </row>
    <row r="771" spans="1:23" ht="56.25" outlineLevel="2">
      <c r="A771" s="2" t="s">
        <v>668</v>
      </c>
      <c r="B771" s="1" t="s">
        <v>669</v>
      </c>
      <c r="C771" s="3">
        <v>5050</v>
      </c>
      <c r="D771" s="1" t="s">
        <v>670</v>
      </c>
      <c r="E771" s="4">
        <v>250000000</v>
      </c>
      <c r="F771" s="4">
        <v>0</v>
      </c>
      <c r="G771" s="4">
        <v>0</v>
      </c>
      <c r="H771" s="4">
        <v>0</v>
      </c>
      <c r="I771" s="4">
        <v>82286000</v>
      </c>
      <c r="J771" s="4">
        <v>150000000</v>
      </c>
      <c r="K771" s="4">
        <v>182286000</v>
      </c>
      <c r="L771" s="4">
        <v>182286000</v>
      </c>
      <c r="M771" s="4">
        <v>182286000</v>
      </c>
      <c r="N771" s="4">
        <v>182286000</v>
      </c>
      <c r="O771" s="4">
        <v>150000000</v>
      </c>
      <c r="P771" s="4">
        <v>0</v>
      </c>
      <c r="Q771" s="5">
        <v>32286000</v>
      </c>
      <c r="R771" s="5">
        <v>58352670</v>
      </c>
      <c r="S771" s="5">
        <v>182286000</v>
      </c>
      <c r="T771" s="5">
        <v>0</v>
      </c>
      <c r="U771" s="6">
        <f t="shared" si="165"/>
        <v>0</v>
      </c>
      <c r="V771" s="6">
        <f t="shared" si="166"/>
        <v>0</v>
      </c>
      <c r="W771" s="6">
        <f t="shared" si="167"/>
        <v>0</v>
      </c>
    </row>
    <row r="772" spans="1:23" s="19" customFormat="1" outlineLevel="1">
      <c r="A772" s="14" t="s">
        <v>1476</v>
      </c>
      <c r="B772" s="15"/>
      <c r="C772" s="8"/>
      <c r="D772" s="15"/>
      <c r="E772" s="16">
        <f t="shared" ref="E772:S772" si="181">SUBTOTAL(9,E770:E771)</f>
        <v>250000000</v>
      </c>
      <c r="F772" s="16">
        <f t="shared" si="181"/>
        <v>0</v>
      </c>
      <c r="G772" s="16">
        <f t="shared" si="181"/>
        <v>0</v>
      </c>
      <c r="H772" s="16">
        <f t="shared" si="181"/>
        <v>0</v>
      </c>
      <c r="I772" s="16">
        <f t="shared" si="181"/>
        <v>82286000</v>
      </c>
      <c r="J772" s="16">
        <f t="shared" si="181"/>
        <v>150000000</v>
      </c>
      <c r="K772" s="16">
        <f t="shared" si="181"/>
        <v>182286000</v>
      </c>
      <c r="L772" s="16">
        <f t="shared" si="181"/>
        <v>182286000</v>
      </c>
      <c r="M772" s="16">
        <f t="shared" si="181"/>
        <v>182286000</v>
      </c>
      <c r="N772" s="16">
        <f t="shared" si="181"/>
        <v>182286000</v>
      </c>
      <c r="O772" s="16">
        <f t="shared" si="181"/>
        <v>150000000</v>
      </c>
      <c r="P772" s="16">
        <f t="shared" si="181"/>
        <v>0</v>
      </c>
      <c r="Q772" s="17">
        <f t="shared" si="181"/>
        <v>32286000</v>
      </c>
      <c r="R772" s="17">
        <f t="shared" si="181"/>
        <v>58352670</v>
      </c>
      <c r="S772" s="17">
        <f t="shared" si="181"/>
        <v>182286000</v>
      </c>
      <c r="T772" s="17"/>
      <c r="U772" s="18"/>
      <c r="V772" s="18"/>
      <c r="W772" s="18">
        <f>SUBTOTAL(9,W770:W771)</f>
        <v>0</v>
      </c>
    </row>
    <row r="773" spans="1:23" outlineLevel="2">
      <c r="A773" s="2" t="s">
        <v>671</v>
      </c>
      <c r="B773" s="1" t="s">
        <v>672</v>
      </c>
      <c r="C773" s="3"/>
      <c r="D773" s="1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U773" s="6">
        <f t="shared" si="165"/>
        <v>0</v>
      </c>
      <c r="V773" s="6">
        <f t="shared" si="166"/>
        <v>0</v>
      </c>
      <c r="W773" s="6">
        <f t="shared" si="167"/>
        <v>0</v>
      </c>
    </row>
    <row r="774" spans="1:23" outlineLevel="2">
      <c r="A774" s="2" t="s">
        <v>671</v>
      </c>
      <c r="B774" s="1" t="s">
        <v>672</v>
      </c>
      <c r="C774" s="3">
        <v>5060</v>
      </c>
      <c r="D774" s="1" t="s">
        <v>673</v>
      </c>
      <c r="E774" s="4">
        <v>30000000</v>
      </c>
      <c r="F774" s="4">
        <v>0</v>
      </c>
      <c r="G774" s="4">
        <v>0</v>
      </c>
      <c r="H774" s="4">
        <v>0</v>
      </c>
      <c r="I774" s="4">
        <v>0</v>
      </c>
      <c r="J774" s="4">
        <v>30000000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5">
        <v>0</v>
      </c>
      <c r="R774" s="5">
        <v>0</v>
      </c>
      <c r="S774" s="5">
        <v>0</v>
      </c>
      <c r="T774" s="5">
        <v>0</v>
      </c>
      <c r="U774" s="6">
        <f t="shared" si="165"/>
        <v>0</v>
      </c>
      <c r="V774" s="6">
        <f t="shared" si="166"/>
        <v>0</v>
      </c>
      <c r="W774" s="6">
        <f t="shared" si="167"/>
        <v>0</v>
      </c>
    </row>
    <row r="775" spans="1:23" s="19" customFormat="1" outlineLevel="1">
      <c r="A775" s="14" t="s">
        <v>1477</v>
      </c>
      <c r="B775" s="15"/>
      <c r="C775" s="8"/>
      <c r="D775" s="15"/>
      <c r="E775" s="16">
        <f t="shared" ref="E775:S775" si="182">SUBTOTAL(9,E773:E774)</f>
        <v>30000000</v>
      </c>
      <c r="F775" s="16">
        <f t="shared" si="182"/>
        <v>0</v>
      </c>
      <c r="G775" s="16">
        <f t="shared" si="182"/>
        <v>0</v>
      </c>
      <c r="H775" s="16">
        <f t="shared" si="182"/>
        <v>0</v>
      </c>
      <c r="I775" s="16">
        <f t="shared" si="182"/>
        <v>0</v>
      </c>
      <c r="J775" s="16">
        <f t="shared" si="182"/>
        <v>30000000</v>
      </c>
      <c r="K775" s="16">
        <f t="shared" si="182"/>
        <v>0</v>
      </c>
      <c r="L775" s="16">
        <f t="shared" si="182"/>
        <v>0</v>
      </c>
      <c r="M775" s="16">
        <f t="shared" si="182"/>
        <v>0</v>
      </c>
      <c r="N775" s="16">
        <f t="shared" si="182"/>
        <v>0</v>
      </c>
      <c r="O775" s="16">
        <f t="shared" si="182"/>
        <v>0</v>
      </c>
      <c r="P775" s="16">
        <f t="shared" si="182"/>
        <v>0</v>
      </c>
      <c r="Q775" s="17">
        <f t="shared" si="182"/>
        <v>0</v>
      </c>
      <c r="R775" s="17">
        <f t="shared" si="182"/>
        <v>0</v>
      </c>
      <c r="S775" s="17">
        <f t="shared" si="182"/>
        <v>0</v>
      </c>
      <c r="T775" s="17"/>
      <c r="U775" s="18"/>
      <c r="V775" s="18"/>
      <c r="W775" s="18">
        <f>SUBTOTAL(9,W773:W774)</f>
        <v>0</v>
      </c>
    </row>
    <row r="776" spans="1:23" ht="22.5" outlineLevel="2">
      <c r="A776" s="2" t="s">
        <v>674</v>
      </c>
      <c r="B776" s="1" t="s">
        <v>675</v>
      </c>
      <c r="C776" s="3"/>
      <c r="D776" s="1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U776" s="6">
        <f t="shared" si="165"/>
        <v>0</v>
      </c>
      <c r="V776" s="6">
        <f t="shared" si="166"/>
        <v>0</v>
      </c>
      <c r="W776" s="6">
        <f t="shared" si="167"/>
        <v>0</v>
      </c>
    </row>
    <row r="777" spans="1:23" ht="22.5" outlineLevel="2">
      <c r="A777" s="2" t="s">
        <v>674</v>
      </c>
      <c r="B777" s="1" t="s">
        <v>675</v>
      </c>
      <c r="C777" s="3">
        <v>5070</v>
      </c>
      <c r="D777" s="1" t="s">
        <v>676</v>
      </c>
      <c r="E777" s="4">
        <v>659680000</v>
      </c>
      <c r="F777" s="4">
        <v>0</v>
      </c>
      <c r="G777" s="4">
        <v>0</v>
      </c>
      <c r="H777" s="4">
        <v>0</v>
      </c>
      <c r="I777" s="4">
        <v>20000000</v>
      </c>
      <c r="J777" s="4">
        <v>297271889</v>
      </c>
      <c r="K777" s="4">
        <v>382408111</v>
      </c>
      <c r="L777" s="4">
        <v>380258111</v>
      </c>
      <c r="M777" s="4">
        <v>380258111</v>
      </c>
      <c r="N777" s="4">
        <v>380258111</v>
      </c>
      <c r="O777" s="4">
        <v>367554055</v>
      </c>
      <c r="P777" s="4">
        <v>2150000</v>
      </c>
      <c r="Q777" s="5">
        <v>0</v>
      </c>
      <c r="R777" s="5">
        <v>16557392</v>
      </c>
      <c r="S777" s="5">
        <v>382408111</v>
      </c>
      <c r="T777" s="5">
        <v>0</v>
      </c>
      <c r="U777" s="6">
        <f t="shared" si="165"/>
        <v>2150000</v>
      </c>
      <c r="V777" s="6">
        <f t="shared" si="166"/>
        <v>2150000</v>
      </c>
      <c r="W777" s="6">
        <f t="shared" si="167"/>
        <v>0</v>
      </c>
    </row>
    <row r="778" spans="1:23" ht="33.75" outlineLevel="2">
      <c r="A778" s="2" t="s">
        <v>674</v>
      </c>
      <c r="B778" s="1" t="s">
        <v>675</v>
      </c>
      <c r="C778" s="3">
        <v>50702</v>
      </c>
      <c r="D778" s="1" t="s">
        <v>677</v>
      </c>
      <c r="E778" s="4">
        <v>0</v>
      </c>
      <c r="F778" s="4">
        <v>0</v>
      </c>
      <c r="G778" s="4">
        <v>0</v>
      </c>
      <c r="H778" s="4">
        <v>0</v>
      </c>
      <c r="I778" s="4">
        <v>10000000</v>
      </c>
      <c r="J778" s="4">
        <v>0</v>
      </c>
      <c r="K778" s="4">
        <v>10000000</v>
      </c>
      <c r="L778" s="4">
        <v>10000000</v>
      </c>
      <c r="M778" s="4">
        <v>10000000</v>
      </c>
      <c r="N778" s="4">
        <v>10000000</v>
      </c>
      <c r="O778" s="4">
        <v>10000000</v>
      </c>
      <c r="P778" s="4">
        <v>0</v>
      </c>
      <c r="Q778" s="5">
        <v>0</v>
      </c>
      <c r="R778" s="5">
        <v>0</v>
      </c>
      <c r="S778" s="5">
        <v>10000000</v>
      </c>
      <c r="T778" s="5">
        <v>0</v>
      </c>
      <c r="U778" s="6">
        <f t="shared" si="165"/>
        <v>0</v>
      </c>
      <c r="V778" s="6">
        <f t="shared" si="166"/>
        <v>0</v>
      </c>
      <c r="W778" s="6">
        <f t="shared" si="167"/>
        <v>0</v>
      </c>
    </row>
    <row r="779" spans="1:23" ht="22.5" outlineLevel="2">
      <c r="A779" s="2" t="s">
        <v>674</v>
      </c>
      <c r="B779" s="1" t="s">
        <v>675</v>
      </c>
      <c r="C779" s="3">
        <v>5072</v>
      </c>
      <c r="D779" s="1" t="s">
        <v>678</v>
      </c>
      <c r="E779" s="4">
        <v>60000000</v>
      </c>
      <c r="F779" s="4">
        <v>0</v>
      </c>
      <c r="G779" s="4">
        <v>0</v>
      </c>
      <c r="H779" s="4">
        <v>0</v>
      </c>
      <c r="I779" s="4">
        <v>0</v>
      </c>
      <c r="J779" s="4">
        <v>60000000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5">
        <v>0</v>
      </c>
      <c r="R779" s="5">
        <v>0</v>
      </c>
      <c r="S779" s="5">
        <v>0</v>
      </c>
      <c r="T779" s="5">
        <v>0</v>
      </c>
      <c r="U779" s="6">
        <f t="shared" si="165"/>
        <v>0</v>
      </c>
      <c r="V779" s="6">
        <f t="shared" si="166"/>
        <v>0</v>
      </c>
      <c r="W779" s="6">
        <f t="shared" si="167"/>
        <v>0</v>
      </c>
    </row>
    <row r="780" spans="1:23" s="19" customFormat="1" outlineLevel="1">
      <c r="A780" s="14" t="s">
        <v>1478</v>
      </c>
      <c r="B780" s="15"/>
      <c r="C780" s="8"/>
      <c r="D780" s="15"/>
      <c r="E780" s="16">
        <f t="shared" ref="E780:S780" si="183">SUBTOTAL(9,E776:E779)</f>
        <v>719680000</v>
      </c>
      <c r="F780" s="16">
        <f t="shared" si="183"/>
        <v>0</v>
      </c>
      <c r="G780" s="16">
        <f t="shared" si="183"/>
        <v>0</v>
      </c>
      <c r="H780" s="16">
        <f t="shared" si="183"/>
        <v>0</v>
      </c>
      <c r="I780" s="16">
        <f t="shared" si="183"/>
        <v>30000000</v>
      </c>
      <c r="J780" s="16">
        <f t="shared" si="183"/>
        <v>357271889</v>
      </c>
      <c r="K780" s="16">
        <f t="shared" si="183"/>
        <v>392408111</v>
      </c>
      <c r="L780" s="16">
        <f t="shared" si="183"/>
        <v>390258111</v>
      </c>
      <c r="M780" s="16">
        <f t="shared" si="183"/>
        <v>390258111</v>
      </c>
      <c r="N780" s="16">
        <f t="shared" si="183"/>
        <v>390258111</v>
      </c>
      <c r="O780" s="16">
        <f t="shared" si="183"/>
        <v>377554055</v>
      </c>
      <c r="P780" s="16">
        <f t="shared" si="183"/>
        <v>2150000</v>
      </c>
      <c r="Q780" s="17">
        <f t="shared" si="183"/>
        <v>0</v>
      </c>
      <c r="R780" s="17">
        <f t="shared" si="183"/>
        <v>16557392</v>
      </c>
      <c r="S780" s="17">
        <f t="shared" si="183"/>
        <v>392408111</v>
      </c>
      <c r="T780" s="17"/>
      <c r="U780" s="18"/>
      <c r="V780" s="18"/>
      <c r="W780" s="18">
        <f>SUBTOTAL(9,W776:W779)</f>
        <v>0</v>
      </c>
    </row>
    <row r="781" spans="1:23" ht="33.75" outlineLevel="2">
      <c r="A781" s="2" t="s">
        <v>679</v>
      </c>
      <c r="B781" s="1" t="s">
        <v>680</v>
      </c>
      <c r="C781" s="3"/>
      <c r="D781" s="1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U781" s="6">
        <f t="shared" si="165"/>
        <v>0</v>
      </c>
      <c r="V781" s="6">
        <f t="shared" si="166"/>
        <v>0</v>
      </c>
      <c r="W781" s="6">
        <f t="shared" si="167"/>
        <v>0</v>
      </c>
    </row>
    <row r="782" spans="1:23" ht="33.75" outlineLevel="2">
      <c r="A782" s="2" t="s">
        <v>679</v>
      </c>
      <c r="B782" s="1" t="s">
        <v>680</v>
      </c>
      <c r="C782" s="3">
        <v>5090</v>
      </c>
      <c r="D782" s="1" t="s">
        <v>681</v>
      </c>
      <c r="E782" s="4">
        <v>510000000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510000000</v>
      </c>
      <c r="L782" s="4">
        <v>510000000</v>
      </c>
      <c r="M782" s="4">
        <v>510000000</v>
      </c>
      <c r="N782" s="4">
        <v>510000000</v>
      </c>
      <c r="O782" s="4">
        <v>510000000</v>
      </c>
      <c r="P782" s="4">
        <v>0</v>
      </c>
      <c r="Q782" s="5">
        <v>0</v>
      </c>
      <c r="R782" s="5">
        <v>0</v>
      </c>
      <c r="S782" s="5">
        <v>510000000</v>
      </c>
      <c r="T782" s="5">
        <v>0</v>
      </c>
      <c r="U782" s="6">
        <f t="shared" si="165"/>
        <v>0</v>
      </c>
      <c r="V782" s="6">
        <f t="shared" si="166"/>
        <v>0</v>
      </c>
      <c r="W782" s="6">
        <f t="shared" si="167"/>
        <v>0</v>
      </c>
    </row>
    <row r="783" spans="1:23" ht="33.75" outlineLevel="2">
      <c r="A783" s="2" t="s">
        <v>679</v>
      </c>
      <c r="B783" s="1" t="s">
        <v>680</v>
      </c>
      <c r="C783" s="3">
        <v>5091</v>
      </c>
      <c r="D783" s="1" t="s">
        <v>682</v>
      </c>
      <c r="E783" s="4">
        <v>90000000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90000000</v>
      </c>
      <c r="L783" s="4">
        <v>40000000</v>
      </c>
      <c r="M783" s="4">
        <v>40000000</v>
      </c>
      <c r="N783" s="4">
        <v>40000000</v>
      </c>
      <c r="O783" s="4">
        <v>40000000</v>
      </c>
      <c r="P783" s="4">
        <v>50000000</v>
      </c>
      <c r="Q783" s="5">
        <v>0</v>
      </c>
      <c r="R783" s="5">
        <v>0</v>
      </c>
      <c r="S783" s="5">
        <v>40000000</v>
      </c>
      <c r="T783" s="5">
        <v>0</v>
      </c>
      <c r="U783" s="6">
        <f t="shared" si="165"/>
        <v>50000000</v>
      </c>
      <c r="V783" s="6">
        <f t="shared" si="166"/>
        <v>50000000</v>
      </c>
      <c r="W783" s="6">
        <f t="shared" si="167"/>
        <v>0</v>
      </c>
    </row>
    <row r="784" spans="1:23" ht="33.75" outlineLevel="2">
      <c r="A784" s="2" t="s">
        <v>679</v>
      </c>
      <c r="B784" s="1" t="s">
        <v>680</v>
      </c>
      <c r="C784" s="3">
        <v>5093</v>
      </c>
      <c r="D784" s="1" t="s">
        <v>683</v>
      </c>
      <c r="E784" s="4">
        <v>50000000</v>
      </c>
      <c r="F784" s="4">
        <v>0</v>
      </c>
      <c r="G784" s="4">
        <v>0</v>
      </c>
      <c r="H784" s="4">
        <v>0</v>
      </c>
      <c r="I784" s="4">
        <v>0</v>
      </c>
      <c r="J784" s="4">
        <v>25000000</v>
      </c>
      <c r="K784" s="4">
        <v>25000000</v>
      </c>
      <c r="L784" s="4">
        <v>25000000</v>
      </c>
      <c r="M784" s="4">
        <v>25000000</v>
      </c>
      <c r="N784" s="4">
        <v>5000000</v>
      </c>
      <c r="O784" s="4">
        <v>0</v>
      </c>
      <c r="P784" s="4">
        <v>0</v>
      </c>
      <c r="Q784" s="5">
        <v>0</v>
      </c>
      <c r="R784" s="5">
        <v>5000000</v>
      </c>
      <c r="S784" s="5">
        <v>25000000</v>
      </c>
      <c r="T784" s="5">
        <v>0</v>
      </c>
      <c r="U784" s="6">
        <f t="shared" si="165"/>
        <v>0</v>
      </c>
      <c r="V784" s="6">
        <f t="shared" si="166"/>
        <v>0</v>
      </c>
      <c r="W784" s="6">
        <f t="shared" si="167"/>
        <v>20000000</v>
      </c>
    </row>
    <row r="785" spans="1:23" ht="33.75" outlineLevel="2">
      <c r="A785" s="2" t="s">
        <v>679</v>
      </c>
      <c r="B785" s="1" t="s">
        <v>680</v>
      </c>
      <c r="C785" s="3">
        <v>5096</v>
      </c>
      <c r="D785" s="1" t="s">
        <v>684</v>
      </c>
      <c r="E785" s="4">
        <v>100000000</v>
      </c>
      <c r="F785" s="4">
        <v>0</v>
      </c>
      <c r="G785" s="4">
        <v>0</v>
      </c>
      <c r="H785" s="4">
        <v>0</v>
      </c>
      <c r="I785" s="4">
        <v>0</v>
      </c>
      <c r="J785" s="4">
        <v>4000000</v>
      </c>
      <c r="K785" s="4">
        <v>96000000</v>
      </c>
      <c r="L785" s="4">
        <v>96000000</v>
      </c>
      <c r="M785" s="4">
        <v>96000000</v>
      </c>
      <c r="N785" s="4">
        <v>96000000</v>
      </c>
      <c r="O785" s="4">
        <v>76800000</v>
      </c>
      <c r="P785" s="4">
        <v>0</v>
      </c>
      <c r="Q785" s="5">
        <v>36000000</v>
      </c>
      <c r="R785" s="5">
        <v>76800000</v>
      </c>
      <c r="S785" s="5">
        <v>96000000</v>
      </c>
      <c r="T785" s="5">
        <v>0</v>
      </c>
      <c r="U785" s="6">
        <f t="shared" si="165"/>
        <v>0</v>
      </c>
      <c r="V785" s="6">
        <f t="shared" si="166"/>
        <v>0</v>
      </c>
      <c r="W785" s="6">
        <f t="shared" si="167"/>
        <v>0</v>
      </c>
    </row>
    <row r="786" spans="1:23" ht="33.75" outlineLevel="2">
      <c r="A786" s="2" t="s">
        <v>679</v>
      </c>
      <c r="B786" s="1" t="s">
        <v>680</v>
      </c>
      <c r="C786" s="3">
        <v>5098</v>
      </c>
      <c r="D786" s="1" t="s">
        <v>685</v>
      </c>
      <c r="E786" s="4">
        <v>170000000</v>
      </c>
      <c r="F786" s="4">
        <v>0</v>
      </c>
      <c r="G786" s="4">
        <v>0</v>
      </c>
      <c r="H786" s="4">
        <v>6000000</v>
      </c>
      <c r="I786" s="4">
        <v>0</v>
      </c>
      <c r="J786" s="4">
        <v>35200000</v>
      </c>
      <c r="K786" s="4">
        <v>140800000</v>
      </c>
      <c r="L786" s="4">
        <v>76000000</v>
      </c>
      <c r="M786" s="4">
        <v>76000000</v>
      </c>
      <c r="N786" s="4">
        <v>76000000</v>
      </c>
      <c r="O786" s="4">
        <v>72700000</v>
      </c>
      <c r="P786" s="4">
        <v>64800000</v>
      </c>
      <c r="Q786" s="5">
        <v>0</v>
      </c>
      <c r="R786" s="5">
        <v>39800000</v>
      </c>
      <c r="S786" s="5">
        <v>116000000</v>
      </c>
      <c r="T786" s="5">
        <v>24800000</v>
      </c>
      <c r="U786" s="6">
        <f t="shared" si="165"/>
        <v>64800000</v>
      </c>
      <c r="V786" s="6">
        <f t="shared" si="166"/>
        <v>64800000</v>
      </c>
      <c r="W786" s="6">
        <f t="shared" si="167"/>
        <v>0</v>
      </c>
    </row>
    <row r="787" spans="1:23" ht="33.75" outlineLevel="2">
      <c r="A787" s="2" t="s">
        <v>679</v>
      </c>
      <c r="B787" s="1" t="s">
        <v>680</v>
      </c>
      <c r="C787" s="3">
        <v>5100</v>
      </c>
      <c r="D787" s="1" t="s">
        <v>686</v>
      </c>
      <c r="E787" s="4">
        <v>200000000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200000000</v>
      </c>
      <c r="L787" s="4">
        <v>200000000</v>
      </c>
      <c r="M787" s="4">
        <v>200000000</v>
      </c>
      <c r="N787" s="4">
        <v>200000000</v>
      </c>
      <c r="O787" s="4">
        <v>200000000</v>
      </c>
      <c r="P787" s="4">
        <v>0</v>
      </c>
      <c r="Q787" s="5">
        <v>0</v>
      </c>
      <c r="R787" s="5">
        <v>0</v>
      </c>
      <c r="S787" s="5">
        <v>200000000</v>
      </c>
      <c r="T787" s="5">
        <v>0</v>
      </c>
      <c r="U787" s="6">
        <f t="shared" si="165"/>
        <v>0</v>
      </c>
      <c r="V787" s="6">
        <f t="shared" si="166"/>
        <v>0</v>
      </c>
      <c r="W787" s="6">
        <f t="shared" si="167"/>
        <v>0</v>
      </c>
    </row>
    <row r="788" spans="1:23" s="19" customFormat="1" outlineLevel="1">
      <c r="A788" s="14" t="s">
        <v>1479</v>
      </c>
      <c r="B788" s="15"/>
      <c r="C788" s="8"/>
      <c r="D788" s="15"/>
      <c r="E788" s="16">
        <f t="shared" ref="E788:S788" si="184">SUBTOTAL(9,E781:E787)</f>
        <v>1120000000</v>
      </c>
      <c r="F788" s="16">
        <f t="shared" si="184"/>
        <v>0</v>
      </c>
      <c r="G788" s="16">
        <f t="shared" si="184"/>
        <v>0</v>
      </c>
      <c r="H788" s="16">
        <f t="shared" si="184"/>
        <v>6000000</v>
      </c>
      <c r="I788" s="16">
        <f t="shared" si="184"/>
        <v>0</v>
      </c>
      <c r="J788" s="16">
        <f t="shared" si="184"/>
        <v>64200000</v>
      </c>
      <c r="K788" s="16">
        <f t="shared" si="184"/>
        <v>1061800000</v>
      </c>
      <c r="L788" s="16">
        <f t="shared" si="184"/>
        <v>947000000</v>
      </c>
      <c r="M788" s="16">
        <f t="shared" si="184"/>
        <v>947000000</v>
      </c>
      <c r="N788" s="16">
        <f t="shared" si="184"/>
        <v>927000000</v>
      </c>
      <c r="O788" s="16">
        <f t="shared" si="184"/>
        <v>899500000</v>
      </c>
      <c r="P788" s="16">
        <f t="shared" si="184"/>
        <v>114800000</v>
      </c>
      <c r="Q788" s="17">
        <f t="shared" si="184"/>
        <v>36000000</v>
      </c>
      <c r="R788" s="17">
        <f t="shared" si="184"/>
        <v>121600000</v>
      </c>
      <c r="S788" s="17">
        <f t="shared" si="184"/>
        <v>987000000</v>
      </c>
      <c r="T788" s="17"/>
      <c r="U788" s="18"/>
      <c r="V788" s="18"/>
      <c r="W788" s="18">
        <f>SUBTOTAL(9,W781:W787)</f>
        <v>20000000</v>
      </c>
    </row>
    <row r="789" spans="1:23" outlineLevel="2">
      <c r="A789" s="2" t="s">
        <v>687</v>
      </c>
      <c r="B789" s="1" t="s">
        <v>688</v>
      </c>
      <c r="C789" s="3"/>
      <c r="D789" s="1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U789" s="6">
        <f t="shared" si="165"/>
        <v>0</v>
      </c>
      <c r="V789" s="6">
        <f t="shared" si="166"/>
        <v>0</v>
      </c>
      <c r="W789" s="6">
        <f t="shared" si="167"/>
        <v>0</v>
      </c>
    </row>
    <row r="790" spans="1:23" outlineLevel="2">
      <c r="A790" s="2" t="s">
        <v>687</v>
      </c>
      <c r="B790" s="1" t="s">
        <v>688</v>
      </c>
      <c r="C790" s="3">
        <v>5300</v>
      </c>
      <c r="D790" s="1" t="s">
        <v>689</v>
      </c>
      <c r="E790" s="4">
        <v>30000000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30000000</v>
      </c>
      <c r="L790" s="4">
        <v>30000000</v>
      </c>
      <c r="M790" s="4">
        <v>30000000</v>
      </c>
      <c r="N790" s="4">
        <v>30000000</v>
      </c>
      <c r="O790" s="4">
        <v>30000000</v>
      </c>
      <c r="P790" s="4">
        <v>0</v>
      </c>
      <c r="Q790" s="5">
        <v>10000000</v>
      </c>
      <c r="R790" s="5">
        <v>24000000</v>
      </c>
      <c r="S790" s="5">
        <v>30000000</v>
      </c>
      <c r="T790" s="5">
        <v>0</v>
      </c>
      <c r="U790" s="6">
        <f t="shared" si="165"/>
        <v>0</v>
      </c>
      <c r="V790" s="6">
        <f t="shared" si="166"/>
        <v>0</v>
      </c>
      <c r="W790" s="6">
        <f t="shared" si="167"/>
        <v>0</v>
      </c>
    </row>
    <row r="791" spans="1:23" s="19" customFormat="1" outlineLevel="1">
      <c r="A791" s="14" t="s">
        <v>1480</v>
      </c>
      <c r="B791" s="15"/>
      <c r="C791" s="8"/>
      <c r="D791" s="15"/>
      <c r="E791" s="16">
        <f t="shared" ref="E791:S791" si="185">SUBTOTAL(9,E789:E790)</f>
        <v>30000000</v>
      </c>
      <c r="F791" s="16">
        <f t="shared" si="185"/>
        <v>0</v>
      </c>
      <c r="G791" s="16">
        <f t="shared" si="185"/>
        <v>0</v>
      </c>
      <c r="H791" s="16">
        <f t="shared" si="185"/>
        <v>0</v>
      </c>
      <c r="I791" s="16">
        <f t="shared" si="185"/>
        <v>0</v>
      </c>
      <c r="J791" s="16">
        <f t="shared" si="185"/>
        <v>0</v>
      </c>
      <c r="K791" s="16">
        <f t="shared" si="185"/>
        <v>30000000</v>
      </c>
      <c r="L791" s="16">
        <f t="shared" si="185"/>
        <v>30000000</v>
      </c>
      <c r="M791" s="16">
        <f t="shared" si="185"/>
        <v>30000000</v>
      </c>
      <c r="N791" s="16">
        <f t="shared" si="185"/>
        <v>30000000</v>
      </c>
      <c r="O791" s="16">
        <f t="shared" si="185"/>
        <v>30000000</v>
      </c>
      <c r="P791" s="16">
        <f t="shared" si="185"/>
        <v>0</v>
      </c>
      <c r="Q791" s="17">
        <f t="shared" si="185"/>
        <v>10000000</v>
      </c>
      <c r="R791" s="17">
        <f t="shared" si="185"/>
        <v>24000000</v>
      </c>
      <c r="S791" s="17">
        <f t="shared" si="185"/>
        <v>30000000</v>
      </c>
      <c r="T791" s="17"/>
      <c r="U791" s="18"/>
      <c r="V791" s="18"/>
      <c r="W791" s="18">
        <f>SUBTOTAL(9,W789:W790)</f>
        <v>0</v>
      </c>
    </row>
    <row r="792" spans="1:23" outlineLevel="2">
      <c r="A792" s="2" t="s">
        <v>690</v>
      </c>
      <c r="B792" s="1" t="s">
        <v>691</v>
      </c>
      <c r="C792" s="3"/>
      <c r="D792" s="1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U792" s="6">
        <f t="shared" si="165"/>
        <v>0</v>
      </c>
      <c r="V792" s="6">
        <f t="shared" si="166"/>
        <v>0</v>
      </c>
      <c r="W792" s="6">
        <f t="shared" si="167"/>
        <v>0</v>
      </c>
    </row>
    <row r="793" spans="1:23" ht="22.5" outlineLevel="2">
      <c r="A793" s="2" t="s">
        <v>690</v>
      </c>
      <c r="B793" s="1" t="s">
        <v>691</v>
      </c>
      <c r="C793" s="3">
        <v>5320</v>
      </c>
      <c r="D793" s="1" t="s">
        <v>692</v>
      </c>
      <c r="E793" s="4">
        <v>60000000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60000000</v>
      </c>
      <c r="L793" s="4">
        <v>60000000</v>
      </c>
      <c r="M793" s="4">
        <v>60000000</v>
      </c>
      <c r="N793" s="4">
        <v>60000000</v>
      </c>
      <c r="O793" s="4">
        <v>60000000</v>
      </c>
      <c r="P793" s="4">
        <v>0</v>
      </c>
      <c r="Q793" s="5">
        <v>0</v>
      </c>
      <c r="R793" s="5">
        <v>16000000</v>
      </c>
      <c r="S793" s="5">
        <v>60000000</v>
      </c>
      <c r="T793" s="5">
        <v>0</v>
      </c>
      <c r="U793" s="6">
        <f t="shared" si="165"/>
        <v>0</v>
      </c>
      <c r="V793" s="6">
        <f t="shared" si="166"/>
        <v>0</v>
      </c>
      <c r="W793" s="6">
        <f t="shared" si="167"/>
        <v>0</v>
      </c>
    </row>
    <row r="794" spans="1:23" s="19" customFormat="1" outlineLevel="1">
      <c r="A794" s="14" t="s">
        <v>1481</v>
      </c>
      <c r="B794" s="15"/>
      <c r="C794" s="8"/>
      <c r="D794" s="15"/>
      <c r="E794" s="16">
        <f t="shared" ref="E794:S794" si="186">SUBTOTAL(9,E792:E793)</f>
        <v>60000000</v>
      </c>
      <c r="F794" s="16">
        <f t="shared" si="186"/>
        <v>0</v>
      </c>
      <c r="G794" s="16">
        <f t="shared" si="186"/>
        <v>0</v>
      </c>
      <c r="H794" s="16">
        <f t="shared" si="186"/>
        <v>0</v>
      </c>
      <c r="I794" s="16">
        <f t="shared" si="186"/>
        <v>0</v>
      </c>
      <c r="J794" s="16">
        <f t="shared" si="186"/>
        <v>0</v>
      </c>
      <c r="K794" s="16">
        <f t="shared" si="186"/>
        <v>60000000</v>
      </c>
      <c r="L794" s="16">
        <f t="shared" si="186"/>
        <v>60000000</v>
      </c>
      <c r="M794" s="16">
        <f t="shared" si="186"/>
        <v>60000000</v>
      </c>
      <c r="N794" s="16">
        <f t="shared" si="186"/>
        <v>60000000</v>
      </c>
      <c r="O794" s="16">
        <f t="shared" si="186"/>
        <v>60000000</v>
      </c>
      <c r="P794" s="16">
        <f t="shared" si="186"/>
        <v>0</v>
      </c>
      <c r="Q794" s="17">
        <f t="shared" si="186"/>
        <v>0</v>
      </c>
      <c r="R794" s="17">
        <f t="shared" si="186"/>
        <v>16000000</v>
      </c>
      <c r="S794" s="17">
        <f t="shared" si="186"/>
        <v>60000000</v>
      </c>
      <c r="T794" s="17"/>
      <c r="U794" s="18"/>
      <c r="V794" s="18"/>
      <c r="W794" s="18">
        <f>SUBTOTAL(9,W792:W793)</f>
        <v>0</v>
      </c>
    </row>
    <row r="795" spans="1:23" s="19" customFormat="1" outlineLevel="2">
      <c r="A795" s="14" t="s">
        <v>693</v>
      </c>
      <c r="B795" s="15" t="s">
        <v>694</v>
      </c>
      <c r="C795" s="8"/>
      <c r="D795" s="15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7"/>
      <c r="R795" s="17"/>
      <c r="S795" s="17"/>
      <c r="T795" s="17"/>
      <c r="U795" s="18">
        <f t="shared" si="165"/>
        <v>0</v>
      </c>
      <c r="V795" s="18">
        <f t="shared" si="166"/>
        <v>0</v>
      </c>
      <c r="W795" s="18">
        <f t="shared" si="167"/>
        <v>0</v>
      </c>
    </row>
    <row r="796" spans="1:23" outlineLevel="1">
      <c r="A796" s="14" t="s">
        <v>1482</v>
      </c>
      <c r="B796" s="1"/>
      <c r="C796" s="3"/>
      <c r="D796" s="1"/>
      <c r="E796" s="4">
        <f t="shared" ref="E796:S796" si="187">SUBTOTAL(9,E795:E795)</f>
        <v>0</v>
      </c>
      <c r="F796" s="4">
        <f t="shared" si="187"/>
        <v>0</v>
      </c>
      <c r="G796" s="4">
        <f t="shared" si="187"/>
        <v>0</v>
      </c>
      <c r="H796" s="4">
        <f t="shared" si="187"/>
        <v>0</v>
      </c>
      <c r="I796" s="4">
        <f t="shared" si="187"/>
        <v>0</v>
      </c>
      <c r="J796" s="4">
        <f t="shared" si="187"/>
        <v>0</v>
      </c>
      <c r="K796" s="4">
        <f t="shared" si="187"/>
        <v>0</v>
      </c>
      <c r="L796" s="4">
        <f t="shared" si="187"/>
        <v>0</v>
      </c>
      <c r="M796" s="4">
        <f t="shared" si="187"/>
        <v>0</v>
      </c>
      <c r="N796" s="4">
        <f t="shared" si="187"/>
        <v>0</v>
      </c>
      <c r="O796" s="4">
        <f t="shared" si="187"/>
        <v>0</v>
      </c>
      <c r="P796" s="4">
        <f t="shared" si="187"/>
        <v>0</v>
      </c>
      <c r="Q796" s="5">
        <f t="shared" si="187"/>
        <v>0</v>
      </c>
      <c r="R796" s="5">
        <f t="shared" si="187"/>
        <v>0</v>
      </c>
      <c r="S796" s="5">
        <f t="shared" si="187"/>
        <v>0</v>
      </c>
      <c r="U796" s="6"/>
      <c r="V796" s="6"/>
      <c r="W796" s="6">
        <f>SUBTOTAL(9,W795:W795)</f>
        <v>0</v>
      </c>
    </row>
    <row r="797" spans="1:23" ht="22.5" outlineLevel="2">
      <c r="A797" s="2" t="s">
        <v>695</v>
      </c>
      <c r="B797" s="1" t="s">
        <v>696</v>
      </c>
      <c r="C797" s="3"/>
      <c r="D797" s="1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U797" s="6">
        <f t="shared" si="165"/>
        <v>0</v>
      </c>
      <c r="V797" s="6">
        <f t="shared" si="166"/>
        <v>0</v>
      </c>
      <c r="W797" s="6">
        <f t="shared" si="167"/>
        <v>0</v>
      </c>
    </row>
    <row r="798" spans="1:23" ht="45" outlineLevel="2">
      <c r="A798" s="2" t="s">
        <v>695</v>
      </c>
      <c r="B798" s="1" t="s">
        <v>696</v>
      </c>
      <c r="C798" s="3">
        <v>5400</v>
      </c>
      <c r="D798" s="1" t="s">
        <v>697</v>
      </c>
      <c r="E798" s="4">
        <v>1000000000</v>
      </c>
      <c r="F798" s="4">
        <v>0</v>
      </c>
      <c r="G798" s="4">
        <v>0</v>
      </c>
      <c r="H798" s="4">
        <v>1300000000</v>
      </c>
      <c r="I798" s="4">
        <v>1000000000</v>
      </c>
      <c r="J798" s="4">
        <v>271809567</v>
      </c>
      <c r="K798" s="4">
        <v>3028190433</v>
      </c>
      <c r="L798" s="4">
        <v>32375521</v>
      </c>
      <c r="M798" s="4">
        <v>32375521</v>
      </c>
      <c r="N798" s="4">
        <v>9712656</v>
      </c>
      <c r="O798" s="4">
        <v>0</v>
      </c>
      <c r="P798" s="4">
        <v>2995814912</v>
      </c>
      <c r="Q798" s="5">
        <v>1300000000</v>
      </c>
      <c r="R798" s="5">
        <v>9712656</v>
      </c>
      <c r="S798" s="5">
        <v>1850000000</v>
      </c>
      <c r="T798" s="5">
        <v>1178190433</v>
      </c>
      <c r="U798" s="6">
        <f t="shared" si="165"/>
        <v>2995814912</v>
      </c>
      <c r="V798" s="6">
        <f t="shared" si="166"/>
        <v>2995814912</v>
      </c>
      <c r="W798" s="6">
        <f t="shared" si="167"/>
        <v>22662865</v>
      </c>
    </row>
    <row r="799" spans="1:23" ht="22.5" outlineLevel="2">
      <c r="A799" s="2" t="s">
        <v>695</v>
      </c>
      <c r="B799" s="1" t="s">
        <v>696</v>
      </c>
      <c r="C799" s="3">
        <v>5405</v>
      </c>
      <c r="D799" s="1" t="s">
        <v>698</v>
      </c>
      <c r="E799" s="4">
        <v>0</v>
      </c>
      <c r="F799" s="4">
        <v>0</v>
      </c>
      <c r="G799" s="4">
        <v>0</v>
      </c>
      <c r="H799" s="4">
        <v>7884581</v>
      </c>
      <c r="I799" s="4">
        <v>0</v>
      </c>
      <c r="J799" s="4">
        <v>0</v>
      </c>
      <c r="K799" s="4">
        <v>7884581</v>
      </c>
      <c r="L799" s="4">
        <v>7884580</v>
      </c>
      <c r="M799" s="4">
        <v>7884580</v>
      </c>
      <c r="N799" s="4">
        <v>7884580</v>
      </c>
      <c r="O799" s="4">
        <v>7884580</v>
      </c>
      <c r="P799" s="4">
        <v>1</v>
      </c>
      <c r="Q799" s="5">
        <v>0</v>
      </c>
      <c r="R799" s="5">
        <v>0</v>
      </c>
      <c r="S799" s="5">
        <v>7884581</v>
      </c>
      <c r="T799" s="5">
        <v>0</v>
      </c>
      <c r="U799" s="6">
        <f t="shared" si="165"/>
        <v>1</v>
      </c>
      <c r="V799" s="6">
        <f t="shared" si="166"/>
        <v>1</v>
      </c>
      <c r="W799" s="6">
        <f t="shared" si="167"/>
        <v>0</v>
      </c>
    </row>
    <row r="800" spans="1:23" outlineLevel="1">
      <c r="A800" s="14" t="s">
        <v>1483</v>
      </c>
      <c r="B800" s="1"/>
      <c r="C800" s="3"/>
      <c r="D800" s="1"/>
      <c r="E800" s="4">
        <f t="shared" ref="E800:S800" si="188">SUBTOTAL(9,E797:E799)</f>
        <v>1000000000</v>
      </c>
      <c r="F800" s="4">
        <f t="shared" si="188"/>
        <v>0</v>
      </c>
      <c r="G800" s="4">
        <f t="shared" si="188"/>
        <v>0</v>
      </c>
      <c r="H800" s="4">
        <f t="shared" si="188"/>
        <v>1307884581</v>
      </c>
      <c r="I800" s="4">
        <f t="shared" si="188"/>
        <v>1000000000</v>
      </c>
      <c r="J800" s="4">
        <f t="shared" si="188"/>
        <v>271809567</v>
      </c>
      <c r="K800" s="4">
        <f t="shared" si="188"/>
        <v>3036075014</v>
      </c>
      <c r="L800" s="4">
        <f t="shared" si="188"/>
        <v>40260101</v>
      </c>
      <c r="M800" s="4">
        <f t="shared" si="188"/>
        <v>40260101</v>
      </c>
      <c r="N800" s="4">
        <f t="shared" si="188"/>
        <v>17597236</v>
      </c>
      <c r="O800" s="4">
        <f t="shared" si="188"/>
        <v>7884580</v>
      </c>
      <c r="P800" s="4">
        <f t="shared" si="188"/>
        <v>2995814913</v>
      </c>
      <c r="Q800" s="5">
        <f t="shared" si="188"/>
        <v>1300000000</v>
      </c>
      <c r="R800" s="5">
        <f t="shared" si="188"/>
        <v>9712656</v>
      </c>
      <c r="S800" s="5">
        <f t="shared" si="188"/>
        <v>1857884581</v>
      </c>
      <c r="U800" s="6"/>
      <c r="V800" s="6"/>
      <c r="W800" s="6">
        <f>SUBTOTAL(9,W797:W799)</f>
        <v>22662865</v>
      </c>
    </row>
    <row r="801" spans="1:23" ht="22.5" outlineLevel="2">
      <c r="A801" s="2" t="s">
        <v>699</v>
      </c>
      <c r="B801" s="1" t="s">
        <v>700</v>
      </c>
      <c r="C801" s="3"/>
      <c r="D801" s="1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U801" s="6">
        <f t="shared" si="165"/>
        <v>0</v>
      </c>
      <c r="V801" s="6">
        <f t="shared" si="166"/>
        <v>0</v>
      </c>
      <c r="W801" s="6">
        <f t="shared" si="167"/>
        <v>0</v>
      </c>
    </row>
    <row r="802" spans="1:23" ht="22.5" outlineLevel="2">
      <c r="A802" s="2" t="s">
        <v>699</v>
      </c>
      <c r="B802" s="1" t="s">
        <v>700</v>
      </c>
      <c r="C802" s="3">
        <v>5410</v>
      </c>
      <c r="D802" s="1" t="s">
        <v>701</v>
      </c>
      <c r="E802" s="4">
        <v>127343165</v>
      </c>
      <c r="F802" s="4">
        <v>0</v>
      </c>
      <c r="G802" s="4">
        <v>0</v>
      </c>
      <c r="H802" s="4">
        <v>350889013</v>
      </c>
      <c r="I802" s="4">
        <v>0</v>
      </c>
      <c r="J802" s="4">
        <v>0</v>
      </c>
      <c r="K802" s="4">
        <v>478232178</v>
      </c>
      <c r="L802" s="4">
        <v>10000000</v>
      </c>
      <c r="M802" s="4">
        <v>10000000</v>
      </c>
      <c r="N802" s="4">
        <v>3000000</v>
      </c>
      <c r="O802" s="4">
        <v>0</v>
      </c>
      <c r="P802" s="4">
        <v>468232178</v>
      </c>
      <c r="Q802" s="5">
        <v>0</v>
      </c>
      <c r="R802" s="5">
        <v>3000000</v>
      </c>
      <c r="S802" s="5">
        <v>87343165</v>
      </c>
      <c r="T802" s="5">
        <v>390889013</v>
      </c>
      <c r="U802" s="6">
        <f t="shared" si="165"/>
        <v>468232178</v>
      </c>
      <c r="V802" s="6">
        <f t="shared" si="166"/>
        <v>468232178</v>
      </c>
      <c r="W802" s="6">
        <f t="shared" si="167"/>
        <v>7000000</v>
      </c>
    </row>
    <row r="803" spans="1:23" ht="45" outlineLevel="2">
      <c r="A803" s="2" t="s">
        <v>699</v>
      </c>
      <c r="B803" s="1" t="s">
        <v>700</v>
      </c>
      <c r="C803" s="3">
        <v>5412</v>
      </c>
      <c r="D803" s="1" t="s">
        <v>702</v>
      </c>
      <c r="E803" s="4">
        <v>50000000</v>
      </c>
      <c r="F803" s="4">
        <v>0</v>
      </c>
      <c r="G803" s="4">
        <v>0</v>
      </c>
      <c r="H803" s="4">
        <v>400000000</v>
      </c>
      <c r="I803" s="4">
        <v>275000000</v>
      </c>
      <c r="J803" s="4">
        <v>325000000</v>
      </c>
      <c r="K803" s="4">
        <v>400000000</v>
      </c>
      <c r="L803" s="4">
        <v>110961129</v>
      </c>
      <c r="M803" s="4">
        <v>110961129</v>
      </c>
      <c r="N803" s="4">
        <v>77358514</v>
      </c>
      <c r="O803" s="4">
        <v>24194878</v>
      </c>
      <c r="P803" s="4">
        <v>289038871</v>
      </c>
      <c r="Q803" s="5">
        <v>0</v>
      </c>
      <c r="R803" s="5">
        <v>53163636</v>
      </c>
      <c r="S803" s="5">
        <v>125000000</v>
      </c>
      <c r="T803" s="5">
        <v>0</v>
      </c>
      <c r="U803" s="6">
        <f t="shared" si="165"/>
        <v>289038871</v>
      </c>
      <c r="V803" s="6">
        <f t="shared" si="166"/>
        <v>289038871</v>
      </c>
      <c r="W803" s="6">
        <f t="shared" si="167"/>
        <v>33602615</v>
      </c>
    </row>
    <row r="804" spans="1:23" s="19" customFormat="1" outlineLevel="1">
      <c r="A804" s="14" t="s">
        <v>1484</v>
      </c>
      <c r="B804" s="15"/>
      <c r="C804" s="8"/>
      <c r="D804" s="15"/>
      <c r="E804" s="16">
        <f t="shared" ref="E804:S804" si="189">SUBTOTAL(9,E801:E803)</f>
        <v>177343165</v>
      </c>
      <c r="F804" s="16">
        <f t="shared" si="189"/>
        <v>0</v>
      </c>
      <c r="G804" s="16">
        <f t="shared" si="189"/>
        <v>0</v>
      </c>
      <c r="H804" s="16">
        <f t="shared" si="189"/>
        <v>750889013</v>
      </c>
      <c r="I804" s="16">
        <f t="shared" si="189"/>
        <v>275000000</v>
      </c>
      <c r="J804" s="16">
        <f t="shared" si="189"/>
        <v>325000000</v>
      </c>
      <c r="K804" s="16">
        <f t="shared" si="189"/>
        <v>878232178</v>
      </c>
      <c r="L804" s="16">
        <f t="shared" si="189"/>
        <v>120961129</v>
      </c>
      <c r="M804" s="16">
        <f t="shared" si="189"/>
        <v>120961129</v>
      </c>
      <c r="N804" s="16">
        <f t="shared" si="189"/>
        <v>80358514</v>
      </c>
      <c r="O804" s="16">
        <f t="shared" si="189"/>
        <v>24194878</v>
      </c>
      <c r="P804" s="16">
        <f t="shared" si="189"/>
        <v>757271049</v>
      </c>
      <c r="Q804" s="17">
        <f t="shared" si="189"/>
        <v>0</v>
      </c>
      <c r="R804" s="17">
        <f t="shared" si="189"/>
        <v>56163636</v>
      </c>
      <c r="S804" s="17">
        <f t="shared" si="189"/>
        <v>212343165</v>
      </c>
      <c r="T804" s="17"/>
      <c r="U804" s="18"/>
      <c r="V804" s="18"/>
      <c r="W804" s="18">
        <f>SUBTOTAL(9,W801:W803)</f>
        <v>40602615</v>
      </c>
    </row>
    <row r="805" spans="1:23" s="19" customFormat="1" outlineLevel="2">
      <c r="A805" s="14" t="s">
        <v>703</v>
      </c>
      <c r="B805" s="15" t="s">
        <v>704</v>
      </c>
      <c r="C805" s="8"/>
      <c r="D805" s="15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7"/>
      <c r="R805" s="17"/>
      <c r="S805" s="17"/>
      <c r="T805" s="17"/>
      <c r="U805" s="18">
        <f t="shared" si="165"/>
        <v>0</v>
      </c>
      <c r="V805" s="18">
        <f t="shared" si="166"/>
        <v>0</v>
      </c>
      <c r="W805" s="18">
        <f t="shared" si="167"/>
        <v>0</v>
      </c>
    </row>
    <row r="806" spans="1:23" outlineLevel="1">
      <c r="A806" s="14" t="s">
        <v>1485</v>
      </c>
      <c r="B806" s="1"/>
      <c r="C806" s="3"/>
      <c r="D806" s="1"/>
      <c r="E806" s="4">
        <f t="shared" ref="E806:S806" si="190">SUBTOTAL(9,E805:E805)</f>
        <v>0</v>
      </c>
      <c r="F806" s="4">
        <f t="shared" si="190"/>
        <v>0</v>
      </c>
      <c r="G806" s="4">
        <f t="shared" si="190"/>
        <v>0</v>
      </c>
      <c r="H806" s="4">
        <f t="shared" si="190"/>
        <v>0</v>
      </c>
      <c r="I806" s="4">
        <f t="shared" si="190"/>
        <v>0</v>
      </c>
      <c r="J806" s="4">
        <f t="shared" si="190"/>
        <v>0</v>
      </c>
      <c r="K806" s="4">
        <f t="shared" si="190"/>
        <v>0</v>
      </c>
      <c r="L806" s="4">
        <f t="shared" si="190"/>
        <v>0</v>
      </c>
      <c r="M806" s="4">
        <f t="shared" si="190"/>
        <v>0</v>
      </c>
      <c r="N806" s="4">
        <f t="shared" si="190"/>
        <v>0</v>
      </c>
      <c r="O806" s="4">
        <f t="shared" si="190"/>
        <v>0</v>
      </c>
      <c r="P806" s="4">
        <f t="shared" si="190"/>
        <v>0</v>
      </c>
      <c r="Q806" s="5">
        <f t="shared" si="190"/>
        <v>0</v>
      </c>
      <c r="R806" s="5">
        <f t="shared" si="190"/>
        <v>0</v>
      </c>
      <c r="S806" s="5">
        <f t="shared" si="190"/>
        <v>0</v>
      </c>
      <c r="U806" s="6"/>
      <c r="V806" s="6"/>
      <c r="W806" s="6">
        <f>SUBTOTAL(9,W805:W805)</f>
        <v>0</v>
      </c>
    </row>
    <row r="807" spans="1:23" outlineLevel="2">
      <c r="A807" s="2" t="s">
        <v>705</v>
      </c>
      <c r="B807" s="1" t="s">
        <v>706</v>
      </c>
      <c r="C807" s="3"/>
      <c r="D807" s="1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U807" s="6">
        <f t="shared" si="165"/>
        <v>0</v>
      </c>
      <c r="V807" s="6">
        <f t="shared" si="166"/>
        <v>0</v>
      </c>
      <c r="W807" s="6">
        <f t="shared" si="167"/>
        <v>0</v>
      </c>
    </row>
    <row r="808" spans="1:23" outlineLevel="1">
      <c r="A808" s="14" t="s">
        <v>1486</v>
      </c>
      <c r="B808" s="1"/>
      <c r="C808" s="3"/>
      <c r="D808" s="1"/>
      <c r="E808" s="4">
        <f t="shared" ref="E808:S808" si="191">SUBTOTAL(9,E807:E807)</f>
        <v>0</v>
      </c>
      <c r="F808" s="4">
        <f t="shared" si="191"/>
        <v>0</v>
      </c>
      <c r="G808" s="4">
        <f t="shared" si="191"/>
        <v>0</v>
      </c>
      <c r="H808" s="4">
        <f t="shared" si="191"/>
        <v>0</v>
      </c>
      <c r="I808" s="4">
        <f t="shared" si="191"/>
        <v>0</v>
      </c>
      <c r="J808" s="4">
        <f t="shared" si="191"/>
        <v>0</v>
      </c>
      <c r="K808" s="4">
        <f t="shared" si="191"/>
        <v>0</v>
      </c>
      <c r="L808" s="4">
        <f t="shared" si="191"/>
        <v>0</v>
      </c>
      <c r="M808" s="4">
        <f t="shared" si="191"/>
        <v>0</v>
      </c>
      <c r="N808" s="4">
        <f t="shared" si="191"/>
        <v>0</v>
      </c>
      <c r="O808" s="4">
        <f t="shared" si="191"/>
        <v>0</v>
      </c>
      <c r="P808" s="4">
        <f t="shared" si="191"/>
        <v>0</v>
      </c>
      <c r="Q808" s="5">
        <f t="shared" si="191"/>
        <v>0</v>
      </c>
      <c r="R808" s="5">
        <f t="shared" si="191"/>
        <v>0</v>
      </c>
      <c r="S808" s="5">
        <f t="shared" si="191"/>
        <v>0</v>
      </c>
      <c r="U808" s="6"/>
      <c r="V808" s="6"/>
      <c r="W808" s="6">
        <f>SUBTOTAL(9,W807:W807)</f>
        <v>0</v>
      </c>
    </row>
    <row r="809" spans="1:23" ht="22.5" outlineLevel="2">
      <c r="A809" s="2" t="s">
        <v>707</v>
      </c>
      <c r="B809" s="1" t="s">
        <v>708</v>
      </c>
      <c r="C809" s="3"/>
      <c r="D809" s="1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U809" s="6">
        <f t="shared" si="165"/>
        <v>0</v>
      </c>
      <c r="V809" s="6">
        <f t="shared" si="166"/>
        <v>0</v>
      </c>
      <c r="W809" s="6">
        <f t="shared" si="167"/>
        <v>0</v>
      </c>
    </row>
    <row r="810" spans="1:23" ht="45" outlineLevel="2">
      <c r="A810" s="2" t="s">
        <v>707</v>
      </c>
      <c r="B810" s="1" t="s">
        <v>708</v>
      </c>
      <c r="C810" s="3">
        <v>5680</v>
      </c>
      <c r="D810" s="1" t="s">
        <v>709</v>
      </c>
      <c r="E810" s="4">
        <v>5056516346</v>
      </c>
      <c r="F810" s="4">
        <v>0</v>
      </c>
      <c r="G810" s="4">
        <v>0</v>
      </c>
      <c r="H810" s="4">
        <v>2145500000</v>
      </c>
      <c r="I810" s="4">
        <v>550000000</v>
      </c>
      <c r="J810" s="4">
        <v>3000000000</v>
      </c>
      <c r="K810" s="4">
        <v>4752016346</v>
      </c>
      <c r="L810" s="4">
        <v>1331928596</v>
      </c>
      <c r="M810" s="4">
        <v>1331928596</v>
      </c>
      <c r="N810" s="4">
        <v>633218808</v>
      </c>
      <c r="O810" s="4">
        <v>264729786</v>
      </c>
      <c r="P810" s="4">
        <v>3420087750</v>
      </c>
      <c r="Q810" s="5">
        <v>250000000</v>
      </c>
      <c r="R810" s="5">
        <v>430845203</v>
      </c>
      <c r="S810" s="5">
        <v>1250000000</v>
      </c>
      <c r="T810" s="5">
        <v>1356516346</v>
      </c>
      <c r="U810" s="6">
        <f t="shared" si="165"/>
        <v>3420087750</v>
      </c>
      <c r="V810" s="6">
        <f t="shared" si="166"/>
        <v>3420087750</v>
      </c>
      <c r="W810" s="6">
        <f t="shared" si="167"/>
        <v>698709788</v>
      </c>
    </row>
    <row r="811" spans="1:23" ht="45" outlineLevel="2">
      <c r="A811" s="2" t="s">
        <v>707</v>
      </c>
      <c r="B811" s="1" t="s">
        <v>708</v>
      </c>
      <c r="C811" s="3">
        <v>56802</v>
      </c>
      <c r="D811" s="1" t="s">
        <v>710</v>
      </c>
      <c r="E811" s="4">
        <v>0</v>
      </c>
      <c r="F811" s="4">
        <v>0</v>
      </c>
      <c r="G811" s="4">
        <v>0</v>
      </c>
      <c r="H811" s="4">
        <v>1392655542</v>
      </c>
      <c r="I811" s="4">
        <v>0</v>
      </c>
      <c r="J811" s="4">
        <v>0</v>
      </c>
      <c r="K811" s="4">
        <v>1392655542</v>
      </c>
      <c r="L811" s="4">
        <v>602498015</v>
      </c>
      <c r="M811" s="4">
        <v>602498015</v>
      </c>
      <c r="N811" s="4">
        <v>602498015</v>
      </c>
      <c r="O811" s="4">
        <v>602498015</v>
      </c>
      <c r="P811" s="4">
        <v>790157527</v>
      </c>
      <c r="Q811" s="5">
        <v>0</v>
      </c>
      <c r="R811" s="5">
        <v>0</v>
      </c>
      <c r="S811" s="5">
        <v>1392655542</v>
      </c>
      <c r="T811" s="5">
        <v>0</v>
      </c>
      <c r="U811" s="6">
        <f t="shared" ref="U811:U908" si="192">+K811-L811</f>
        <v>790157527</v>
      </c>
      <c r="V811" s="6">
        <f t="shared" ref="V811:V908" si="193">+K811-M811</f>
        <v>790157527</v>
      </c>
      <c r="W811" s="6">
        <f t="shared" ref="W811:W908" si="194">+M811-N811</f>
        <v>0</v>
      </c>
    </row>
    <row r="812" spans="1:23" ht="22.5" outlineLevel="2">
      <c r="A812" s="2" t="s">
        <v>707</v>
      </c>
      <c r="B812" s="1" t="s">
        <v>708</v>
      </c>
      <c r="C812" s="3">
        <v>5687</v>
      </c>
      <c r="D812" s="1" t="s">
        <v>711</v>
      </c>
      <c r="E812" s="4">
        <v>0</v>
      </c>
      <c r="F812" s="4">
        <v>0</v>
      </c>
      <c r="G812" s="4">
        <v>0</v>
      </c>
      <c r="H812" s="4">
        <v>599454652</v>
      </c>
      <c r="I812" s="4">
        <v>0</v>
      </c>
      <c r="J812" s="4">
        <v>0</v>
      </c>
      <c r="K812" s="4">
        <v>599454652</v>
      </c>
      <c r="L812" s="4">
        <v>177511835</v>
      </c>
      <c r="M812" s="4">
        <v>177511835</v>
      </c>
      <c r="N812" s="4">
        <v>177511835</v>
      </c>
      <c r="O812" s="4">
        <v>30254598</v>
      </c>
      <c r="P812" s="4">
        <v>421942817</v>
      </c>
      <c r="Q812" s="5">
        <v>112500000</v>
      </c>
      <c r="R812" s="5">
        <v>0</v>
      </c>
      <c r="S812" s="5">
        <v>412404803</v>
      </c>
      <c r="T812" s="5">
        <v>187049849</v>
      </c>
      <c r="U812" s="6">
        <f t="shared" si="192"/>
        <v>421942817</v>
      </c>
      <c r="V812" s="6">
        <f t="shared" si="193"/>
        <v>421942817</v>
      </c>
      <c r="W812" s="6">
        <f t="shared" si="194"/>
        <v>0</v>
      </c>
    </row>
    <row r="813" spans="1:23" s="19" customFormat="1" outlineLevel="1">
      <c r="A813" s="14" t="s">
        <v>1487</v>
      </c>
      <c r="B813" s="15"/>
      <c r="C813" s="8"/>
      <c r="D813" s="15"/>
      <c r="E813" s="16">
        <f t="shared" ref="E813:S813" si="195">SUBTOTAL(9,E809:E812)</f>
        <v>5056516346</v>
      </c>
      <c r="F813" s="16">
        <f t="shared" si="195"/>
        <v>0</v>
      </c>
      <c r="G813" s="16">
        <f t="shared" si="195"/>
        <v>0</v>
      </c>
      <c r="H813" s="16">
        <f t="shared" si="195"/>
        <v>4137610194</v>
      </c>
      <c r="I813" s="16">
        <f t="shared" si="195"/>
        <v>550000000</v>
      </c>
      <c r="J813" s="16">
        <f t="shared" si="195"/>
        <v>3000000000</v>
      </c>
      <c r="K813" s="16">
        <f t="shared" si="195"/>
        <v>6744126540</v>
      </c>
      <c r="L813" s="16">
        <f t="shared" si="195"/>
        <v>2111938446</v>
      </c>
      <c r="M813" s="16">
        <f t="shared" si="195"/>
        <v>2111938446</v>
      </c>
      <c r="N813" s="16">
        <f t="shared" si="195"/>
        <v>1413228658</v>
      </c>
      <c r="O813" s="16">
        <f t="shared" si="195"/>
        <v>897482399</v>
      </c>
      <c r="P813" s="16">
        <f t="shared" si="195"/>
        <v>4632188094</v>
      </c>
      <c r="Q813" s="17">
        <f t="shared" si="195"/>
        <v>362500000</v>
      </c>
      <c r="R813" s="17">
        <f t="shared" si="195"/>
        <v>430845203</v>
      </c>
      <c r="S813" s="17">
        <f t="shared" si="195"/>
        <v>3055060345</v>
      </c>
      <c r="T813" s="17"/>
      <c r="U813" s="18"/>
      <c r="V813" s="18"/>
      <c r="W813" s="18">
        <f>SUBTOTAL(9,W809:W812)</f>
        <v>698709788</v>
      </c>
    </row>
    <row r="814" spans="1:23" ht="22.5" outlineLevel="2">
      <c r="A814" s="2" t="s">
        <v>712</v>
      </c>
      <c r="B814" s="1" t="s">
        <v>713</v>
      </c>
      <c r="C814" s="3"/>
      <c r="D814" s="1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U814" s="6">
        <f t="shared" si="192"/>
        <v>0</v>
      </c>
      <c r="V814" s="6">
        <f t="shared" si="193"/>
        <v>0</v>
      </c>
      <c r="W814" s="6">
        <f t="shared" si="194"/>
        <v>0</v>
      </c>
    </row>
    <row r="815" spans="1:23" ht="22.5" outlineLevel="2">
      <c r="A815" s="2" t="s">
        <v>712</v>
      </c>
      <c r="B815" s="1" t="s">
        <v>713</v>
      </c>
      <c r="C815" s="3">
        <v>5690</v>
      </c>
      <c r="D815" s="1" t="s">
        <v>714</v>
      </c>
      <c r="E815" s="4">
        <v>300000000</v>
      </c>
      <c r="F815" s="4">
        <v>0</v>
      </c>
      <c r="G815" s="4">
        <v>0</v>
      </c>
      <c r="H815" s="4">
        <v>0</v>
      </c>
      <c r="I815" s="4">
        <v>0</v>
      </c>
      <c r="J815" s="4">
        <v>300000000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5">
        <v>-200000000</v>
      </c>
      <c r="R815" s="5">
        <v>0</v>
      </c>
      <c r="S815" s="5">
        <v>0</v>
      </c>
      <c r="T815" s="5">
        <v>0</v>
      </c>
      <c r="U815" s="6">
        <f t="shared" si="192"/>
        <v>0</v>
      </c>
      <c r="V815" s="6">
        <f t="shared" si="193"/>
        <v>0</v>
      </c>
      <c r="W815" s="6">
        <f t="shared" si="194"/>
        <v>0</v>
      </c>
    </row>
    <row r="816" spans="1:23" s="19" customFormat="1" outlineLevel="1">
      <c r="A816" s="14" t="s">
        <v>1488</v>
      </c>
      <c r="B816" s="15"/>
      <c r="C816" s="8"/>
      <c r="D816" s="15"/>
      <c r="E816" s="16">
        <f t="shared" ref="E816:S816" si="196">SUBTOTAL(9,E814:E815)</f>
        <v>300000000</v>
      </c>
      <c r="F816" s="16">
        <f t="shared" si="196"/>
        <v>0</v>
      </c>
      <c r="G816" s="16">
        <f t="shared" si="196"/>
        <v>0</v>
      </c>
      <c r="H816" s="16">
        <f t="shared" si="196"/>
        <v>0</v>
      </c>
      <c r="I816" s="16">
        <f t="shared" si="196"/>
        <v>0</v>
      </c>
      <c r="J816" s="16">
        <f t="shared" si="196"/>
        <v>300000000</v>
      </c>
      <c r="K816" s="16">
        <f t="shared" si="196"/>
        <v>0</v>
      </c>
      <c r="L816" s="16">
        <f t="shared" si="196"/>
        <v>0</v>
      </c>
      <c r="M816" s="16">
        <f t="shared" si="196"/>
        <v>0</v>
      </c>
      <c r="N816" s="16">
        <f t="shared" si="196"/>
        <v>0</v>
      </c>
      <c r="O816" s="16">
        <f t="shared" si="196"/>
        <v>0</v>
      </c>
      <c r="P816" s="16">
        <f t="shared" si="196"/>
        <v>0</v>
      </c>
      <c r="Q816" s="17">
        <f t="shared" si="196"/>
        <v>-200000000</v>
      </c>
      <c r="R816" s="17">
        <f t="shared" si="196"/>
        <v>0</v>
      </c>
      <c r="S816" s="17">
        <f t="shared" si="196"/>
        <v>0</v>
      </c>
      <c r="T816" s="17"/>
      <c r="U816" s="18"/>
      <c r="V816" s="18"/>
      <c r="W816" s="18">
        <f>SUBTOTAL(9,W814:W815)</f>
        <v>0</v>
      </c>
    </row>
    <row r="817" spans="1:23" s="19" customFormat="1" outlineLevel="2">
      <c r="A817" s="14" t="s">
        <v>715</v>
      </c>
      <c r="B817" s="15" t="s">
        <v>716</v>
      </c>
      <c r="C817" s="8"/>
      <c r="D817" s="15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7"/>
      <c r="R817" s="17"/>
      <c r="S817" s="17"/>
      <c r="T817" s="17"/>
      <c r="U817" s="18">
        <f t="shared" si="192"/>
        <v>0</v>
      </c>
      <c r="V817" s="18">
        <f t="shared" si="193"/>
        <v>0</v>
      </c>
      <c r="W817" s="18">
        <f t="shared" si="194"/>
        <v>0</v>
      </c>
    </row>
    <row r="818" spans="1:23" outlineLevel="1">
      <c r="A818" s="14" t="s">
        <v>1489</v>
      </c>
      <c r="B818" s="1"/>
      <c r="C818" s="3"/>
      <c r="D818" s="1"/>
      <c r="E818" s="4">
        <f t="shared" ref="E818:S818" si="197">SUBTOTAL(9,E817:E817)</f>
        <v>0</v>
      </c>
      <c r="F818" s="4">
        <f t="shared" si="197"/>
        <v>0</v>
      </c>
      <c r="G818" s="4">
        <f t="shared" si="197"/>
        <v>0</v>
      </c>
      <c r="H818" s="4">
        <f t="shared" si="197"/>
        <v>0</v>
      </c>
      <c r="I818" s="4">
        <f t="shared" si="197"/>
        <v>0</v>
      </c>
      <c r="J818" s="4">
        <f t="shared" si="197"/>
        <v>0</v>
      </c>
      <c r="K818" s="4">
        <f t="shared" si="197"/>
        <v>0</v>
      </c>
      <c r="L818" s="4">
        <f t="shared" si="197"/>
        <v>0</v>
      </c>
      <c r="M818" s="4">
        <f t="shared" si="197"/>
        <v>0</v>
      </c>
      <c r="N818" s="4">
        <f t="shared" si="197"/>
        <v>0</v>
      </c>
      <c r="O818" s="4">
        <f t="shared" si="197"/>
        <v>0</v>
      </c>
      <c r="P818" s="4">
        <f t="shared" si="197"/>
        <v>0</v>
      </c>
      <c r="Q818" s="5">
        <f t="shared" si="197"/>
        <v>0</v>
      </c>
      <c r="R818" s="5">
        <f t="shared" si="197"/>
        <v>0</v>
      </c>
      <c r="S818" s="5">
        <f t="shared" si="197"/>
        <v>0</v>
      </c>
      <c r="U818" s="6"/>
      <c r="V818" s="6"/>
      <c r="W818" s="6">
        <f>SUBTOTAL(9,W817:W817)</f>
        <v>0</v>
      </c>
    </row>
    <row r="819" spans="1:23" outlineLevel="2">
      <c r="A819" s="2" t="s">
        <v>717</v>
      </c>
      <c r="B819" s="1" t="s">
        <v>718</v>
      </c>
      <c r="C819" s="3"/>
      <c r="D819" s="1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U819" s="6">
        <f t="shared" si="192"/>
        <v>0</v>
      </c>
      <c r="V819" s="6">
        <f t="shared" si="193"/>
        <v>0</v>
      </c>
      <c r="W819" s="6">
        <f t="shared" si="194"/>
        <v>0</v>
      </c>
    </row>
    <row r="820" spans="1:23" outlineLevel="1">
      <c r="A820" s="14" t="s">
        <v>1490</v>
      </c>
      <c r="B820" s="1"/>
      <c r="C820" s="3"/>
      <c r="D820" s="1"/>
      <c r="E820" s="4">
        <f t="shared" ref="E820:S820" si="198">SUBTOTAL(9,E819:E819)</f>
        <v>0</v>
      </c>
      <c r="F820" s="4">
        <f t="shared" si="198"/>
        <v>0</v>
      </c>
      <c r="G820" s="4">
        <f t="shared" si="198"/>
        <v>0</v>
      </c>
      <c r="H820" s="4">
        <f t="shared" si="198"/>
        <v>0</v>
      </c>
      <c r="I820" s="4">
        <f t="shared" si="198"/>
        <v>0</v>
      </c>
      <c r="J820" s="4">
        <f t="shared" si="198"/>
        <v>0</v>
      </c>
      <c r="K820" s="4">
        <f t="shared" si="198"/>
        <v>0</v>
      </c>
      <c r="L820" s="4">
        <f t="shared" si="198"/>
        <v>0</v>
      </c>
      <c r="M820" s="4">
        <f t="shared" si="198"/>
        <v>0</v>
      </c>
      <c r="N820" s="4">
        <f t="shared" si="198"/>
        <v>0</v>
      </c>
      <c r="O820" s="4">
        <f t="shared" si="198"/>
        <v>0</v>
      </c>
      <c r="P820" s="4">
        <f t="shared" si="198"/>
        <v>0</v>
      </c>
      <c r="Q820" s="5">
        <f t="shared" si="198"/>
        <v>0</v>
      </c>
      <c r="R820" s="5">
        <f t="shared" si="198"/>
        <v>0</v>
      </c>
      <c r="S820" s="5">
        <f t="shared" si="198"/>
        <v>0</v>
      </c>
      <c r="U820" s="6"/>
      <c r="V820" s="6"/>
      <c r="W820" s="6">
        <f>SUBTOTAL(9,W819:W819)</f>
        <v>0</v>
      </c>
    </row>
    <row r="821" spans="1:23" outlineLevel="2">
      <c r="A821" s="2" t="s">
        <v>719</v>
      </c>
      <c r="B821" s="1" t="s">
        <v>720</v>
      </c>
      <c r="C821" s="3"/>
      <c r="D821" s="1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U821" s="6">
        <f t="shared" si="192"/>
        <v>0</v>
      </c>
      <c r="V821" s="6">
        <f t="shared" si="193"/>
        <v>0</v>
      </c>
      <c r="W821" s="6">
        <f t="shared" si="194"/>
        <v>0</v>
      </c>
    </row>
    <row r="822" spans="1:23" outlineLevel="2">
      <c r="A822" s="2" t="s">
        <v>719</v>
      </c>
      <c r="B822" s="1" t="s">
        <v>720</v>
      </c>
      <c r="C822" s="3">
        <v>5700</v>
      </c>
      <c r="D822" s="1" t="s">
        <v>721</v>
      </c>
      <c r="E822" s="4">
        <v>1888728780</v>
      </c>
      <c r="F822" s="4">
        <v>0</v>
      </c>
      <c r="G822" s="4">
        <v>0</v>
      </c>
      <c r="H822" s="4">
        <v>72990228</v>
      </c>
      <c r="I822" s="4">
        <v>0</v>
      </c>
      <c r="J822" s="4">
        <v>468276510</v>
      </c>
      <c r="K822" s="4">
        <v>1493442498</v>
      </c>
      <c r="L822" s="4">
        <v>1466452270</v>
      </c>
      <c r="M822" s="4">
        <v>1466452270</v>
      </c>
      <c r="N822" s="4">
        <v>679550000</v>
      </c>
      <c r="O822" s="4">
        <v>679550000</v>
      </c>
      <c r="P822" s="4">
        <v>26990228</v>
      </c>
      <c r="Q822" s="5">
        <v>0</v>
      </c>
      <c r="R822" s="5">
        <v>0</v>
      </c>
      <c r="S822" s="5">
        <v>1316003385</v>
      </c>
      <c r="T822" s="5">
        <v>177439113</v>
      </c>
      <c r="U822" s="6">
        <f t="shared" si="192"/>
        <v>26990228</v>
      </c>
      <c r="V822" s="6">
        <f t="shared" si="193"/>
        <v>26990228</v>
      </c>
      <c r="W822" s="6">
        <f t="shared" si="194"/>
        <v>786902270</v>
      </c>
    </row>
    <row r="823" spans="1:23" outlineLevel="2">
      <c r="A823" s="2" t="s">
        <v>719</v>
      </c>
      <c r="B823" s="1" t="s">
        <v>720</v>
      </c>
      <c r="C823" s="3">
        <v>57002</v>
      </c>
      <c r="D823" s="1" t="s">
        <v>722</v>
      </c>
      <c r="E823" s="4">
        <v>0</v>
      </c>
      <c r="F823" s="4">
        <v>0</v>
      </c>
      <c r="G823" s="4">
        <v>0</v>
      </c>
      <c r="H823" s="4">
        <v>0</v>
      </c>
      <c r="I823" s="4">
        <v>468276510</v>
      </c>
      <c r="J823" s="4">
        <v>0</v>
      </c>
      <c r="K823" s="4">
        <v>468276510</v>
      </c>
      <c r="L823" s="4">
        <v>468276510</v>
      </c>
      <c r="M823" s="4">
        <v>468276510</v>
      </c>
      <c r="N823" s="4">
        <v>468276510</v>
      </c>
      <c r="O823" s="4">
        <v>468276510</v>
      </c>
      <c r="P823" s="4">
        <v>0</v>
      </c>
      <c r="Q823" s="5">
        <v>0</v>
      </c>
      <c r="R823" s="5">
        <v>0</v>
      </c>
      <c r="S823" s="5">
        <v>468276510</v>
      </c>
      <c r="T823" s="5">
        <v>0</v>
      </c>
      <c r="U823" s="6">
        <f t="shared" si="192"/>
        <v>0</v>
      </c>
      <c r="V823" s="6">
        <f t="shared" si="193"/>
        <v>0</v>
      </c>
      <c r="W823" s="6">
        <f t="shared" si="194"/>
        <v>0</v>
      </c>
    </row>
    <row r="824" spans="1:23" ht="22.5" outlineLevel="2">
      <c r="A824" s="2" t="s">
        <v>719</v>
      </c>
      <c r="B824" s="1" t="s">
        <v>720</v>
      </c>
      <c r="C824" s="3">
        <v>5702</v>
      </c>
      <c r="D824" s="1" t="s">
        <v>723</v>
      </c>
      <c r="E824" s="4">
        <v>250000000</v>
      </c>
      <c r="F824" s="4">
        <v>0</v>
      </c>
      <c r="G824" s="4">
        <v>0</v>
      </c>
      <c r="H824" s="4">
        <v>0</v>
      </c>
      <c r="I824" s="4">
        <v>0</v>
      </c>
      <c r="J824" s="4">
        <v>250000000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5">
        <v>0</v>
      </c>
      <c r="R824" s="5">
        <v>0</v>
      </c>
      <c r="S824" s="5">
        <v>0</v>
      </c>
      <c r="T824" s="5">
        <v>0</v>
      </c>
      <c r="U824" s="6">
        <f t="shared" si="192"/>
        <v>0</v>
      </c>
      <c r="V824" s="6">
        <f t="shared" si="193"/>
        <v>0</v>
      </c>
      <c r="W824" s="6">
        <f t="shared" si="194"/>
        <v>0</v>
      </c>
    </row>
    <row r="825" spans="1:23" ht="33.75" outlineLevel="2">
      <c r="A825" s="2" t="s">
        <v>719</v>
      </c>
      <c r="B825" s="1" t="s">
        <v>720</v>
      </c>
      <c r="C825" s="3">
        <v>5704</v>
      </c>
      <c r="D825" s="1" t="s">
        <v>724</v>
      </c>
      <c r="E825" s="4">
        <v>50000000</v>
      </c>
      <c r="F825" s="4">
        <v>0</v>
      </c>
      <c r="G825" s="4">
        <v>0</v>
      </c>
      <c r="H825" s="4">
        <v>0</v>
      </c>
      <c r="I825" s="4">
        <v>0</v>
      </c>
      <c r="J825" s="4">
        <v>50000000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5">
        <v>0</v>
      </c>
      <c r="R825" s="5">
        <v>0</v>
      </c>
      <c r="S825" s="5">
        <v>0</v>
      </c>
      <c r="T825" s="5">
        <v>0</v>
      </c>
      <c r="U825" s="6">
        <f t="shared" si="192"/>
        <v>0</v>
      </c>
      <c r="V825" s="6">
        <f t="shared" si="193"/>
        <v>0</v>
      </c>
      <c r="W825" s="6">
        <f t="shared" si="194"/>
        <v>0</v>
      </c>
    </row>
    <row r="826" spans="1:23" ht="22.5" outlineLevel="2">
      <c r="A826" s="2" t="s">
        <v>719</v>
      </c>
      <c r="B826" s="1" t="s">
        <v>720</v>
      </c>
      <c r="C826" s="3">
        <v>5706</v>
      </c>
      <c r="D826" s="1" t="s">
        <v>725</v>
      </c>
      <c r="E826" s="4">
        <v>100000000</v>
      </c>
      <c r="F826" s="4">
        <v>0</v>
      </c>
      <c r="G826" s="4">
        <v>0</v>
      </c>
      <c r="H826" s="4">
        <v>0</v>
      </c>
      <c r="I826" s="4">
        <v>0</v>
      </c>
      <c r="J826" s="4">
        <v>100000000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5">
        <v>0</v>
      </c>
      <c r="R826" s="5">
        <v>0</v>
      </c>
      <c r="S826" s="5">
        <v>0</v>
      </c>
      <c r="T826" s="5">
        <v>0</v>
      </c>
      <c r="U826" s="6">
        <f t="shared" si="192"/>
        <v>0</v>
      </c>
      <c r="V826" s="6">
        <f t="shared" si="193"/>
        <v>0</v>
      </c>
      <c r="W826" s="6">
        <f t="shared" si="194"/>
        <v>0</v>
      </c>
    </row>
    <row r="827" spans="1:23" ht="33.75" outlineLevel="2">
      <c r="A827" s="2" t="s">
        <v>719</v>
      </c>
      <c r="B827" s="1" t="s">
        <v>720</v>
      </c>
      <c r="C827" s="3">
        <v>5708</v>
      </c>
      <c r="D827" s="1" t="s">
        <v>726</v>
      </c>
      <c r="E827" s="4">
        <v>100000000</v>
      </c>
      <c r="F827" s="4">
        <v>0</v>
      </c>
      <c r="G827" s="4">
        <v>0</v>
      </c>
      <c r="H827" s="4">
        <v>0</v>
      </c>
      <c r="I827" s="4">
        <v>0</v>
      </c>
      <c r="J827" s="4">
        <v>49000000</v>
      </c>
      <c r="K827" s="4">
        <v>51000000</v>
      </c>
      <c r="L827" s="4">
        <v>51000000</v>
      </c>
      <c r="M827" s="4">
        <v>51000000</v>
      </c>
      <c r="N827" s="4">
        <v>51000000</v>
      </c>
      <c r="O827" s="4">
        <v>51000000</v>
      </c>
      <c r="P827" s="4">
        <v>0</v>
      </c>
      <c r="Q827" s="5">
        <v>0</v>
      </c>
      <c r="R827" s="5">
        <v>3825000</v>
      </c>
      <c r="S827" s="5">
        <v>51000000</v>
      </c>
      <c r="T827" s="5">
        <v>0</v>
      </c>
      <c r="U827" s="6">
        <f t="shared" si="192"/>
        <v>0</v>
      </c>
      <c r="V827" s="6">
        <f t="shared" si="193"/>
        <v>0</v>
      </c>
      <c r="W827" s="6">
        <f t="shared" si="194"/>
        <v>0</v>
      </c>
    </row>
    <row r="828" spans="1:23" s="19" customFormat="1" outlineLevel="1">
      <c r="A828" s="14" t="s">
        <v>1491</v>
      </c>
      <c r="B828" s="15"/>
      <c r="C828" s="8"/>
      <c r="D828" s="15"/>
      <c r="E828" s="16">
        <f t="shared" ref="E828:S828" si="199">SUBTOTAL(9,E821:E827)</f>
        <v>2388728780</v>
      </c>
      <c r="F828" s="16">
        <f t="shared" si="199"/>
        <v>0</v>
      </c>
      <c r="G828" s="16">
        <f t="shared" si="199"/>
        <v>0</v>
      </c>
      <c r="H828" s="16">
        <f t="shared" si="199"/>
        <v>72990228</v>
      </c>
      <c r="I828" s="16">
        <f t="shared" si="199"/>
        <v>468276510</v>
      </c>
      <c r="J828" s="16">
        <f t="shared" si="199"/>
        <v>917276510</v>
      </c>
      <c r="K828" s="16">
        <f t="shared" si="199"/>
        <v>2012719008</v>
      </c>
      <c r="L828" s="16">
        <f t="shared" si="199"/>
        <v>1985728780</v>
      </c>
      <c r="M828" s="16">
        <f t="shared" si="199"/>
        <v>1985728780</v>
      </c>
      <c r="N828" s="16">
        <f t="shared" si="199"/>
        <v>1198826510</v>
      </c>
      <c r="O828" s="16">
        <f t="shared" si="199"/>
        <v>1198826510</v>
      </c>
      <c r="P828" s="16">
        <f t="shared" si="199"/>
        <v>26990228</v>
      </c>
      <c r="Q828" s="17">
        <f t="shared" si="199"/>
        <v>0</v>
      </c>
      <c r="R828" s="17">
        <f t="shared" si="199"/>
        <v>3825000</v>
      </c>
      <c r="S828" s="17">
        <f t="shared" si="199"/>
        <v>1835279895</v>
      </c>
      <c r="T828" s="17"/>
      <c r="U828" s="18"/>
      <c r="V828" s="18"/>
      <c r="W828" s="18">
        <f>SUBTOTAL(9,W821:W827)</f>
        <v>786902270</v>
      </c>
    </row>
    <row r="829" spans="1:23" s="19" customFormat="1" outlineLevel="2">
      <c r="A829" s="14" t="s">
        <v>727</v>
      </c>
      <c r="B829" s="15" t="s">
        <v>728</v>
      </c>
      <c r="C829" s="8"/>
      <c r="D829" s="15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7"/>
      <c r="R829" s="17"/>
      <c r="S829" s="17"/>
      <c r="T829" s="17"/>
      <c r="U829" s="18">
        <f t="shared" si="192"/>
        <v>0</v>
      </c>
      <c r="V829" s="18">
        <f t="shared" si="193"/>
        <v>0</v>
      </c>
      <c r="W829" s="18">
        <f t="shared" si="194"/>
        <v>0</v>
      </c>
    </row>
    <row r="830" spans="1:23" outlineLevel="1">
      <c r="A830" s="14" t="s">
        <v>1492</v>
      </c>
      <c r="B830" s="1"/>
      <c r="C830" s="3"/>
      <c r="D830" s="1"/>
      <c r="E830" s="4">
        <f t="shared" ref="E830:S830" si="200">SUBTOTAL(9,E829:E829)</f>
        <v>0</v>
      </c>
      <c r="F830" s="4">
        <f t="shared" si="200"/>
        <v>0</v>
      </c>
      <c r="G830" s="4">
        <f t="shared" si="200"/>
        <v>0</v>
      </c>
      <c r="H830" s="4">
        <f t="shared" si="200"/>
        <v>0</v>
      </c>
      <c r="I830" s="4">
        <f t="shared" si="200"/>
        <v>0</v>
      </c>
      <c r="J830" s="4">
        <f t="shared" si="200"/>
        <v>0</v>
      </c>
      <c r="K830" s="4">
        <f t="shared" si="200"/>
        <v>0</v>
      </c>
      <c r="L830" s="4">
        <f t="shared" si="200"/>
        <v>0</v>
      </c>
      <c r="M830" s="4">
        <f t="shared" si="200"/>
        <v>0</v>
      </c>
      <c r="N830" s="4">
        <f t="shared" si="200"/>
        <v>0</v>
      </c>
      <c r="O830" s="4">
        <f t="shared" si="200"/>
        <v>0</v>
      </c>
      <c r="P830" s="4">
        <f t="shared" si="200"/>
        <v>0</v>
      </c>
      <c r="Q830" s="5">
        <f t="shared" si="200"/>
        <v>0</v>
      </c>
      <c r="R830" s="5">
        <f t="shared" si="200"/>
        <v>0</v>
      </c>
      <c r="S830" s="5">
        <f t="shared" si="200"/>
        <v>0</v>
      </c>
      <c r="U830" s="6"/>
      <c r="V830" s="6"/>
      <c r="W830" s="6">
        <f>SUBTOTAL(9,W829:W829)</f>
        <v>0</v>
      </c>
    </row>
    <row r="831" spans="1:23" outlineLevel="2">
      <c r="A831" s="2" t="s">
        <v>729</v>
      </c>
      <c r="B831" s="1" t="s">
        <v>730</v>
      </c>
      <c r="C831" s="3"/>
      <c r="D831" s="1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U831" s="6">
        <f t="shared" si="192"/>
        <v>0</v>
      </c>
      <c r="V831" s="6">
        <f t="shared" si="193"/>
        <v>0</v>
      </c>
      <c r="W831" s="6">
        <f t="shared" si="194"/>
        <v>0</v>
      </c>
    </row>
    <row r="832" spans="1:23" outlineLevel="1">
      <c r="A832" s="14" t="s">
        <v>1493</v>
      </c>
      <c r="B832" s="1"/>
      <c r="C832" s="3"/>
      <c r="D832" s="1"/>
      <c r="E832" s="4">
        <f t="shared" ref="E832:S832" si="201">SUBTOTAL(9,E831:E831)</f>
        <v>0</v>
      </c>
      <c r="F832" s="4">
        <f t="shared" si="201"/>
        <v>0</v>
      </c>
      <c r="G832" s="4">
        <f t="shared" si="201"/>
        <v>0</v>
      </c>
      <c r="H832" s="4">
        <f t="shared" si="201"/>
        <v>0</v>
      </c>
      <c r="I832" s="4">
        <f t="shared" si="201"/>
        <v>0</v>
      </c>
      <c r="J832" s="4">
        <f t="shared" si="201"/>
        <v>0</v>
      </c>
      <c r="K832" s="4">
        <f t="shared" si="201"/>
        <v>0</v>
      </c>
      <c r="L832" s="4">
        <f t="shared" si="201"/>
        <v>0</v>
      </c>
      <c r="M832" s="4">
        <f t="shared" si="201"/>
        <v>0</v>
      </c>
      <c r="N832" s="4">
        <f t="shared" si="201"/>
        <v>0</v>
      </c>
      <c r="O832" s="4">
        <f t="shared" si="201"/>
        <v>0</v>
      </c>
      <c r="P832" s="4">
        <f t="shared" si="201"/>
        <v>0</v>
      </c>
      <c r="Q832" s="5">
        <f t="shared" si="201"/>
        <v>0</v>
      </c>
      <c r="R832" s="5">
        <f t="shared" si="201"/>
        <v>0</v>
      </c>
      <c r="S832" s="5">
        <f t="shared" si="201"/>
        <v>0</v>
      </c>
      <c r="U832" s="6"/>
      <c r="V832" s="6"/>
      <c r="W832" s="6">
        <f>SUBTOTAL(9,W831:W831)</f>
        <v>0</v>
      </c>
    </row>
    <row r="833" spans="1:23" ht="22.5" outlineLevel="2">
      <c r="A833" s="2" t="s">
        <v>731</v>
      </c>
      <c r="B833" s="1" t="s">
        <v>732</v>
      </c>
      <c r="C833" s="3"/>
      <c r="D833" s="1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U833" s="6">
        <f t="shared" si="192"/>
        <v>0</v>
      </c>
      <c r="V833" s="6">
        <f t="shared" si="193"/>
        <v>0</v>
      </c>
      <c r="W833" s="6">
        <f t="shared" si="194"/>
        <v>0</v>
      </c>
    </row>
    <row r="834" spans="1:23" ht="22.5" outlineLevel="2">
      <c r="A834" s="2" t="s">
        <v>731</v>
      </c>
      <c r="B834" s="1" t="s">
        <v>732</v>
      </c>
      <c r="C834" s="3">
        <v>5710</v>
      </c>
      <c r="D834" s="1" t="s">
        <v>733</v>
      </c>
      <c r="E834" s="4">
        <v>500000000</v>
      </c>
      <c r="F834" s="4">
        <v>0</v>
      </c>
      <c r="G834" s="4">
        <v>0</v>
      </c>
      <c r="H834" s="4">
        <v>150000000</v>
      </c>
      <c r="I834" s="4">
        <v>376000000</v>
      </c>
      <c r="J834" s="4">
        <v>50000000</v>
      </c>
      <c r="K834" s="4">
        <v>976000000</v>
      </c>
      <c r="L834" s="4">
        <v>524000000</v>
      </c>
      <c r="M834" s="4">
        <v>524000000</v>
      </c>
      <c r="N834" s="4">
        <v>524000000</v>
      </c>
      <c r="O834" s="4">
        <v>401600000</v>
      </c>
      <c r="P834" s="4">
        <v>452000000</v>
      </c>
      <c r="Q834" s="5">
        <v>274791667</v>
      </c>
      <c r="R834" s="5">
        <v>194400000</v>
      </c>
      <c r="S834" s="5">
        <v>676000000</v>
      </c>
      <c r="T834" s="5">
        <v>300000000</v>
      </c>
      <c r="U834" s="6">
        <f t="shared" si="192"/>
        <v>452000000</v>
      </c>
      <c r="V834" s="6">
        <f t="shared" si="193"/>
        <v>452000000</v>
      </c>
      <c r="W834" s="6">
        <f t="shared" si="194"/>
        <v>0</v>
      </c>
    </row>
    <row r="835" spans="1:23" s="19" customFormat="1" outlineLevel="1">
      <c r="A835" s="14" t="s">
        <v>1494</v>
      </c>
      <c r="B835" s="15"/>
      <c r="C835" s="8"/>
      <c r="D835" s="15"/>
      <c r="E835" s="16">
        <f t="shared" ref="E835:S835" si="202">SUBTOTAL(9,E833:E834)</f>
        <v>500000000</v>
      </c>
      <c r="F835" s="16">
        <f t="shared" si="202"/>
        <v>0</v>
      </c>
      <c r="G835" s="16">
        <f t="shared" si="202"/>
        <v>0</v>
      </c>
      <c r="H835" s="16">
        <f t="shared" si="202"/>
        <v>150000000</v>
      </c>
      <c r="I835" s="16">
        <f t="shared" si="202"/>
        <v>376000000</v>
      </c>
      <c r="J835" s="16">
        <f t="shared" si="202"/>
        <v>50000000</v>
      </c>
      <c r="K835" s="16">
        <f t="shared" si="202"/>
        <v>976000000</v>
      </c>
      <c r="L835" s="16">
        <f t="shared" si="202"/>
        <v>524000000</v>
      </c>
      <c r="M835" s="16">
        <f t="shared" si="202"/>
        <v>524000000</v>
      </c>
      <c r="N835" s="16">
        <f t="shared" si="202"/>
        <v>524000000</v>
      </c>
      <c r="O835" s="16">
        <f t="shared" si="202"/>
        <v>401600000</v>
      </c>
      <c r="P835" s="16">
        <f t="shared" si="202"/>
        <v>452000000</v>
      </c>
      <c r="Q835" s="17">
        <f t="shared" si="202"/>
        <v>274791667</v>
      </c>
      <c r="R835" s="17">
        <f t="shared" si="202"/>
        <v>194400000</v>
      </c>
      <c r="S835" s="17">
        <f t="shared" si="202"/>
        <v>676000000</v>
      </c>
      <c r="T835" s="17"/>
      <c r="U835" s="18"/>
      <c r="V835" s="18"/>
      <c r="W835" s="18">
        <f>SUBTOTAL(9,W833:W834)</f>
        <v>0</v>
      </c>
    </row>
    <row r="836" spans="1:23" s="19" customFormat="1" outlineLevel="2">
      <c r="A836" s="14" t="s">
        <v>734</v>
      </c>
      <c r="B836" s="15" t="s">
        <v>735</v>
      </c>
      <c r="C836" s="8"/>
      <c r="D836" s="15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7"/>
      <c r="R836" s="17"/>
      <c r="S836" s="17"/>
      <c r="T836" s="17"/>
      <c r="U836" s="18">
        <f t="shared" si="192"/>
        <v>0</v>
      </c>
      <c r="V836" s="18">
        <f t="shared" si="193"/>
        <v>0</v>
      </c>
      <c r="W836" s="18">
        <f t="shared" si="194"/>
        <v>0</v>
      </c>
    </row>
    <row r="837" spans="1:23" outlineLevel="1">
      <c r="A837" s="14" t="s">
        <v>1495</v>
      </c>
      <c r="B837" s="1"/>
      <c r="C837" s="3"/>
      <c r="D837" s="1"/>
      <c r="E837" s="4">
        <f t="shared" ref="E837:S837" si="203">SUBTOTAL(9,E836:E836)</f>
        <v>0</v>
      </c>
      <c r="F837" s="4">
        <f t="shared" si="203"/>
        <v>0</v>
      </c>
      <c r="G837" s="4">
        <f t="shared" si="203"/>
        <v>0</v>
      </c>
      <c r="H837" s="4">
        <f t="shared" si="203"/>
        <v>0</v>
      </c>
      <c r="I837" s="4">
        <f t="shared" si="203"/>
        <v>0</v>
      </c>
      <c r="J837" s="4">
        <f t="shared" si="203"/>
        <v>0</v>
      </c>
      <c r="K837" s="4">
        <f t="shared" si="203"/>
        <v>0</v>
      </c>
      <c r="L837" s="4">
        <f t="shared" si="203"/>
        <v>0</v>
      </c>
      <c r="M837" s="4">
        <f t="shared" si="203"/>
        <v>0</v>
      </c>
      <c r="N837" s="4">
        <f t="shared" si="203"/>
        <v>0</v>
      </c>
      <c r="O837" s="4">
        <f t="shared" si="203"/>
        <v>0</v>
      </c>
      <c r="P837" s="4">
        <f t="shared" si="203"/>
        <v>0</v>
      </c>
      <c r="Q837" s="5">
        <f t="shared" si="203"/>
        <v>0</v>
      </c>
      <c r="R837" s="5">
        <f t="shared" si="203"/>
        <v>0</v>
      </c>
      <c r="S837" s="5">
        <f t="shared" si="203"/>
        <v>0</v>
      </c>
      <c r="U837" s="6"/>
      <c r="V837" s="6"/>
      <c r="W837" s="6">
        <f>SUBTOTAL(9,W836:W836)</f>
        <v>0</v>
      </c>
    </row>
    <row r="838" spans="1:23" ht="22.5" outlineLevel="2">
      <c r="A838" s="2" t="s">
        <v>736</v>
      </c>
      <c r="B838" s="1" t="s">
        <v>737</v>
      </c>
      <c r="C838" s="3"/>
      <c r="D838" s="1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U838" s="6">
        <f t="shared" si="192"/>
        <v>0</v>
      </c>
      <c r="V838" s="6">
        <f t="shared" si="193"/>
        <v>0</v>
      </c>
      <c r="W838" s="6">
        <f t="shared" si="194"/>
        <v>0</v>
      </c>
    </row>
    <row r="839" spans="1:23" outlineLevel="1">
      <c r="A839" s="14" t="s">
        <v>1496</v>
      </c>
      <c r="B839" s="1"/>
      <c r="C839" s="3"/>
      <c r="D839" s="1"/>
      <c r="E839" s="4">
        <f t="shared" ref="E839:S839" si="204">SUBTOTAL(9,E838:E838)</f>
        <v>0</v>
      </c>
      <c r="F839" s="4">
        <f t="shared" si="204"/>
        <v>0</v>
      </c>
      <c r="G839" s="4">
        <f t="shared" si="204"/>
        <v>0</v>
      </c>
      <c r="H839" s="4">
        <f t="shared" si="204"/>
        <v>0</v>
      </c>
      <c r="I839" s="4">
        <f t="shared" si="204"/>
        <v>0</v>
      </c>
      <c r="J839" s="4">
        <f t="shared" si="204"/>
        <v>0</v>
      </c>
      <c r="K839" s="4">
        <f t="shared" si="204"/>
        <v>0</v>
      </c>
      <c r="L839" s="4">
        <f t="shared" si="204"/>
        <v>0</v>
      </c>
      <c r="M839" s="4">
        <f t="shared" si="204"/>
        <v>0</v>
      </c>
      <c r="N839" s="4">
        <f t="shared" si="204"/>
        <v>0</v>
      </c>
      <c r="O839" s="4">
        <f t="shared" si="204"/>
        <v>0</v>
      </c>
      <c r="P839" s="4">
        <f t="shared" si="204"/>
        <v>0</v>
      </c>
      <c r="Q839" s="5">
        <f t="shared" si="204"/>
        <v>0</v>
      </c>
      <c r="R839" s="5">
        <f t="shared" si="204"/>
        <v>0</v>
      </c>
      <c r="S839" s="5">
        <f t="shared" si="204"/>
        <v>0</v>
      </c>
      <c r="U839" s="6"/>
      <c r="V839" s="6"/>
      <c r="W839" s="6">
        <f>SUBTOTAL(9,W838:W838)</f>
        <v>0</v>
      </c>
    </row>
    <row r="840" spans="1:23" outlineLevel="2">
      <c r="A840" s="2" t="s">
        <v>738</v>
      </c>
      <c r="B840" s="1" t="s">
        <v>739</v>
      </c>
      <c r="C840" s="3"/>
      <c r="D840" s="1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U840" s="6">
        <f t="shared" si="192"/>
        <v>0</v>
      </c>
      <c r="V840" s="6">
        <f t="shared" si="193"/>
        <v>0</v>
      </c>
      <c r="W840" s="6">
        <f t="shared" si="194"/>
        <v>0</v>
      </c>
    </row>
    <row r="841" spans="1:23" outlineLevel="2">
      <c r="A841" s="2" t="s">
        <v>738</v>
      </c>
      <c r="B841" s="1" t="s">
        <v>739</v>
      </c>
      <c r="C841" s="3">
        <v>5720</v>
      </c>
      <c r="D841" s="1" t="s">
        <v>740</v>
      </c>
      <c r="E841" s="4">
        <v>50000000</v>
      </c>
      <c r="F841" s="4">
        <v>0</v>
      </c>
      <c r="G841" s="4">
        <v>0</v>
      </c>
      <c r="H841" s="4">
        <v>197439922</v>
      </c>
      <c r="I841" s="4">
        <v>76760078</v>
      </c>
      <c r="J841" s="4">
        <v>0</v>
      </c>
      <c r="K841" s="4">
        <v>324200000</v>
      </c>
      <c r="L841" s="4">
        <v>324200000</v>
      </c>
      <c r="M841" s="4">
        <v>324200000</v>
      </c>
      <c r="N841" s="4">
        <v>324200000</v>
      </c>
      <c r="O841" s="4">
        <v>324200000</v>
      </c>
      <c r="P841" s="4">
        <v>0</v>
      </c>
      <c r="Q841" s="5">
        <v>0</v>
      </c>
      <c r="R841" s="5">
        <v>0</v>
      </c>
      <c r="S841" s="5">
        <v>324200000</v>
      </c>
      <c r="T841" s="5">
        <v>0</v>
      </c>
      <c r="U841" s="6">
        <f t="shared" si="192"/>
        <v>0</v>
      </c>
      <c r="V841" s="6">
        <f t="shared" si="193"/>
        <v>0</v>
      </c>
      <c r="W841" s="6">
        <f t="shared" si="194"/>
        <v>0</v>
      </c>
    </row>
    <row r="842" spans="1:23" s="19" customFormat="1" outlineLevel="1">
      <c r="A842" s="14" t="s">
        <v>1497</v>
      </c>
      <c r="B842" s="15"/>
      <c r="C842" s="8"/>
      <c r="D842" s="15"/>
      <c r="E842" s="16">
        <f t="shared" ref="E842:S842" si="205">SUBTOTAL(9,E840:E841)</f>
        <v>50000000</v>
      </c>
      <c r="F842" s="16">
        <f t="shared" si="205"/>
        <v>0</v>
      </c>
      <c r="G842" s="16">
        <f t="shared" si="205"/>
        <v>0</v>
      </c>
      <c r="H842" s="16">
        <f t="shared" si="205"/>
        <v>197439922</v>
      </c>
      <c r="I842" s="16">
        <f t="shared" si="205"/>
        <v>76760078</v>
      </c>
      <c r="J842" s="16">
        <f t="shared" si="205"/>
        <v>0</v>
      </c>
      <c r="K842" s="16">
        <f t="shared" si="205"/>
        <v>324200000</v>
      </c>
      <c r="L842" s="16">
        <f t="shared" si="205"/>
        <v>324200000</v>
      </c>
      <c r="M842" s="16">
        <f t="shared" si="205"/>
        <v>324200000</v>
      </c>
      <c r="N842" s="16">
        <f t="shared" si="205"/>
        <v>324200000</v>
      </c>
      <c r="O842" s="16">
        <f t="shared" si="205"/>
        <v>324200000</v>
      </c>
      <c r="P842" s="16">
        <f t="shared" si="205"/>
        <v>0</v>
      </c>
      <c r="Q842" s="17">
        <f t="shared" si="205"/>
        <v>0</v>
      </c>
      <c r="R842" s="17">
        <f t="shared" si="205"/>
        <v>0</v>
      </c>
      <c r="S842" s="17">
        <f t="shared" si="205"/>
        <v>324200000</v>
      </c>
      <c r="T842" s="17"/>
      <c r="U842" s="18"/>
      <c r="V842" s="18"/>
      <c r="W842" s="18">
        <f>SUBTOTAL(9,W840:W841)</f>
        <v>0</v>
      </c>
    </row>
    <row r="843" spans="1:23" ht="33.75" outlineLevel="2">
      <c r="A843" s="2" t="s">
        <v>741</v>
      </c>
      <c r="B843" s="1" t="s">
        <v>742</v>
      </c>
      <c r="C843" s="3"/>
      <c r="D843" s="1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U843" s="6">
        <f t="shared" si="192"/>
        <v>0</v>
      </c>
      <c r="V843" s="6">
        <f t="shared" si="193"/>
        <v>0</v>
      </c>
      <c r="W843" s="6">
        <f t="shared" si="194"/>
        <v>0</v>
      </c>
    </row>
    <row r="844" spans="1:23" ht="33.75" outlineLevel="2">
      <c r="A844" s="2" t="s">
        <v>741</v>
      </c>
      <c r="B844" s="1" t="s">
        <v>742</v>
      </c>
      <c r="C844" s="3">
        <v>5730</v>
      </c>
      <c r="D844" s="1" t="s">
        <v>743</v>
      </c>
      <c r="E844" s="4">
        <v>100000000</v>
      </c>
      <c r="F844" s="4">
        <v>0</v>
      </c>
      <c r="G844" s="4">
        <v>0</v>
      </c>
      <c r="H844" s="4">
        <v>0</v>
      </c>
      <c r="I844" s="4">
        <v>0</v>
      </c>
      <c r="J844" s="4">
        <v>51600000</v>
      </c>
      <c r="K844" s="4">
        <v>48400000</v>
      </c>
      <c r="L844" s="4">
        <v>48400000</v>
      </c>
      <c r="M844" s="4">
        <v>48400000</v>
      </c>
      <c r="N844" s="4">
        <v>48400000</v>
      </c>
      <c r="O844" s="4">
        <v>48400000</v>
      </c>
      <c r="P844" s="4">
        <v>0</v>
      </c>
      <c r="Q844" s="5">
        <v>0</v>
      </c>
      <c r="R844" s="5">
        <v>0</v>
      </c>
      <c r="S844" s="5">
        <v>48400000</v>
      </c>
      <c r="T844" s="5">
        <v>0</v>
      </c>
      <c r="U844" s="6">
        <f t="shared" si="192"/>
        <v>0</v>
      </c>
      <c r="V844" s="6">
        <f t="shared" si="193"/>
        <v>0</v>
      </c>
      <c r="W844" s="6">
        <f t="shared" si="194"/>
        <v>0</v>
      </c>
    </row>
    <row r="845" spans="1:23" s="19" customFormat="1" outlineLevel="1">
      <c r="A845" s="14" t="s">
        <v>1498</v>
      </c>
      <c r="B845" s="15"/>
      <c r="C845" s="8"/>
      <c r="D845" s="15"/>
      <c r="E845" s="16">
        <f t="shared" ref="E845:S845" si="206">SUBTOTAL(9,E843:E844)</f>
        <v>100000000</v>
      </c>
      <c r="F845" s="16">
        <f t="shared" si="206"/>
        <v>0</v>
      </c>
      <c r="G845" s="16">
        <f t="shared" si="206"/>
        <v>0</v>
      </c>
      <c r="H845" s="16">
        <f t="shared" si="206"/>
        <v>0</v>
      </c>
      <c r="I845" s="16">
        <f t="shared" si="206"/>
        <v>0</v>
      </c>
      <c r="J845" s="16">
        <f t="shared" si="206"/>
        <v>51600000</v>
      </c>
      <c r="K845" s="16">
        <f t="shared" si="206"/>
        <v>48400000</v>
      </c>
      <c r="L845" s="16">
        <f t="shared" si="206"/>
        <v>48400000</v>
      </c>
      <c r="M845" s="16">
        <f t="shared" si="206"/>
        <v>48400000</v>
      </c>
      <c r="N845" s="16">
        <f t="shared" si="206"/>
        <v>48400000</v>
      </c>
      <c r="O845" s="16">
        <f t="shared" si="206"/>
        <v>48400000</v>
      </c>
      <c r="P845" s="16">
        <f t="shared" si="206"/>
        <v>0</v>
      </c>
      <c r="Q845" s="17">
        <f t="shared" si="206"/>
        <v>0</v>
      </c>
      <c r="R845" s="17">
        <f t="shared" si="206"/>
        <v>0</v>
      </c>
      <c r="S845" s="17">
        <f t="shared" si="206"/>
        <v>48400000</v>
      </c>
      <c r="T845" s="17"/>
      <c r="U845" s="18"/>
      <c r="V845" s="18"/>
      <c r="W845" s="18">
        <f>SUBTOTAL(9,W843:W844)</f>
        <v>0</v>
      </c>
    </row>
    <row r="846" spans="1:23" outlineLevel="2">
      <c r="A846" s="2" t="s">
        <v>744</v>
      </c>
      <c r="B846" s="1" t="s">
        <v>745</v>
      </c>
      <c r="C846" s="3"/>
      <c r="D846" s="1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U846" s="6">
        <f t="shared" si="192"/>
        <v>0</v>
      </c>
      <c r="V846" s="6">
        <f t="shared" si="193"/>
        <v>0</v>
      </c>
      <c r="W846" s="6">
        <f t="shared" si="194"/>
        <v>0</v>
      </c>
    </row>
    <row r="847" spans="1:23" outlineLevel="2">
      <c r="A847" s="2" t="s">
        <v>744</v>
      </c>
      <c r="B847" s="1" t="s">
        <v>745</v>
      </c>
      <c r="C847" s="3">
        <v>5740</v>
      </c>
      <c r="D847" s="1" t="s">
        <v>746</v>
      </c>
      <c r="E847" s="4">
        <v>50000000</v>
      </c>
      <c r="F847" s="4">
        <v>0</v>
      </c>
      <c r="G847" s="4">
        <v>0</v>
      </c>
      <c r="H847" s="4">
        <v>0</v>
      </c>
      <c r="I847" s="4">
        <v>0</v>
      </c>
      <c r="J847" s="4">
        <v>50000000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5">
        <v>0</v>
      </c>
      <c r="R847" s="5">
        <v>0</v>
      </c>
      <c r="S847" s="5">
        <v>0</v>
      </c>
      <c r="T847" s="5">
        <v>0</v>
      </c>
      <c r="U847" s="6">
        <f t="shared" si="192"/>
        <v>0</v>
      </c>
      <c r="V847" s="6">
        <f t="shared" si="193"/>
        <v>0</v>
      </c>
      <c r="W847" s="6">
        <f t="shared" si="194"/>
        <v>0</v>
      </c>
    </row>
    <row r="848" spans="1:23" outlineLevel="2">
      <c r="A848" s="2" t="s">
        <v>744</v>
      </c>
      <c r="B848" s="1" t="s">
        <v>745</v>
      </c>
      <c r="C848" s="3">
        <v>5741</v>
      </c>
      <c r="D848" s="1" t="s">
        <v>747</v>
      </c>
      <c r="E848" s="4">
        <v>0</v>
      </c>
      <c r="F848" s="4">
        <v>0</v>
      </c>
      <c r="G848" s="4">
        <v>0</v>
      </c>
      <c r="H848" s="4">
        <v>0</v>
      </c>
      <c r="I848" s="4">
        <v>5000000</v>
      </c>
      <c r="J848" s="4">
        <v>0</v>
      </c>
      <c r="K848" s="4">
        <v>5000000</v>
      </c>
      <c r="L848" s="4">
        <v>5000000</v>
      </c>
      <c r="M848" s="4">
        <v>5000000</v>
      </c>
      <c r="N848" s="4">
        <v>5000000</v>
      </c>
      <c r="O848" s="4">
        <v>5000000</v>
      </c>
      <c r="P848" s="4">
        <v>0</v>
      </c>
      <c r="Q848" s="5">
        <v>0</v>
      </c>
      <c r="R848" s="5">
        <v>0</v>
      </c>
      <c r="S848" s="5">
        <v>5000000</v>
      </c>
      <c r="T848" s="5">
        <v>0</v>
      </c>
      <c r="U848" s="6">
        <f t="shared" si="192"/>
        <v>0</v>
      </c>
      <c r="V848" s="6">
        <f t="shared" si="193"/>
        <v>0</v>
      </c>
      <c r="W848" s="6">
        <f t="shared" si="194"/>
        <v>0</v>
      </c>
    </row>
    <row r="849" spans="1:23" s="19" customFormat="1" outlineLevel="1">
      <c r="A849" s="14" t="s">
        <v>1499</v>
      </c>
      <c r="B849" s="15"/>
      <c r="C849" s="8"/>
      <c r="D849" s="15"/>
      <c r="E849" s="16">
        <f t="shared" ref="E849:S849" si="207">SUBTOTAL(9,E846:E848)</f>
        <v>50000000</v>
      </c>
      <c r="F849" s="16">
        <f t="shared" si="207"/>
        <v>0</v>
      </c>
      <c r="G849" s="16">
        <f t="shared" si="207"/>
        <v>0</v>
      </c>
      <c r="H849" s="16">
        <f t="shared" si="207"/>
        <v>0</v>
      </c>
      <c r="I849" s="16">
        <f t="shared" si="207"/>
        <v>5000000</v>
      </c>
      <c r="J849" s="16">
        <f t="shared" si="207"/>
        <v>50000000</v>
      </c>
      <c r="K849" s="16">
        <f t="shared" si="207"/>
        <v>5000000</v>
      </c>
      <c r="L849" s="16">
        <f t="shared" si="207"/>
        <v>5000000</v>
      </c>
      <c r="M849" s="16">
        <f t="shared" si="207"/>
        <v>5000000</v>
      </c>
      <c r="N849" s="16">
        <f t="shared" si="207"/>
        <v>5000000</v>
      </c>
      <c r="O849" s="16">
        <f t="shared" si="207"/>
        <v>5000000</v>
      </c>
      <c r="P849" s="16">
        <f t="shared" si="207"/>
        <v>0</v>
      </c>
      <c r="Q849" s="17">
        <f t="shared" si="207"/>
        <v>0</v>
      </c>
      <c r="R849" s="17">
        <f t="shared" si="207"/>
        <v>0</v>
      </c>
      <c r="S849" s="17">
        <f t="shared" si="207"/>
        <v>5000000</v>
      </c>
      <c r="T849" s="17"/>
      <c r="U849" s="18"/>
      <c r="V849" s="18"/>
      <c r="W849" s="18">
        <f>SUBTOTAL(9,W846:W848)</f>
        <v>0</v>
      </c>
    </row>
    <row r="850" spans="1:23" ht="22.5" outlineLevel="2">
      <c r="A850" s="2" t="s">
        <v>748</v>
      </c>
      <c r="B850" s="1" t="s">
        <v>749</v>
      </c>
      <c r="C850" s="3"/>
      <c r="D850" s="1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U850" s="6">
        <f t="shared" si="192"/>
        <v>0</v>
      </c>
      <c r="V850" s="6">
        <f t="shared" si="193"/>
        <v>0</v>
      </c>
      <c r="W850" s="6">
        <f t="shared" si="194"/>
        <v>0</v>
      </c>
    </row>
    <row r="851" spans="1:23" ht="22.5" outlineLevel="2">
      <c r="A851" s="2" t="s">
        <v>748</v>
      </c>
      <c r="B851" s="1" t="s">
        <v>749</v>
      </c>
      <c r="C851" s="3">
        <v>5750</v>
      </c>
      <c r="D851" s="1" t="s">
        <v>750</v>
      </c>
      <c r="E851" s="4">
        <v>50000000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50000000</v>
      </c>
      <c r="L851" s="4">
        <v>20000000</v>
      </c>
      <c r="M851" s="4">
        <v>20000000</v>
      </c>
      <c r="N851" s="4">
        <v>20000000</v>
      </c>
      <c r="O851" s="4">
        <v>4000000</v>
      </c>
      <c r="P851" s="4">
        <v>30000000</v>
      </c>
      <c r="Q851" s="5">
        <v>10000000</v>
      </c>
      <c r="R851" s="5">
        <v>16000000</v>
      </c>
      <c r="S851" s="5">
        <v>20000000</v>
      </c>
      <c r="T851" s="5">
        <v>30000000</v>
      </c>
      <c r="U851" s="6">
        <f t="shared" si="192"/>
        <v>30000000</v>
      </c>
      <c r="V851" s="6">
        <f t="shared" si="193"/>
        <v>30000000</v>
      </c>
      <c r="W851" s="6">
        <f t="shared" si="194"/>
        <v>0</v>
      </c>
    </row>
    <row r="852" spans="1:23" s="19" customFormat="1" outlineLevel="1">
      <c r="A852" s="14" t="s">
        <v>1500</v>
      </c>
      <c r="B852" s="15"/>
      <c r="C852" s="8"/>
      <c r="D852" s="15"/>
      <c r="E852" s="16">
        <f t="shared" ref="E852:S852" si="208">SUBTOTAL(9,E850:E851)</f>
        <v>50000000</v>
      </c>
      <c r="F852" s="16">
        <f t="shared" si="208"/>
        <v>0</v>
      </c>
      <c r="G852" s="16">
        <f t="shared" si="208"/>
        <v>0</v>
      </c>
      <c r="H852" s="16">
        <f t="shared" si="208"/>
        <v>0</v>
      </c>
      <c r="I852" s="16">
        <f t="shared" si="208"/>
        <v>0</v>
      </c>
      <c r="J852" s="16">
        <f t="shared" si="208"/>
        <v>0</v>
      </c>
      <c r="K852" s="16">
        <f t="shared" si="208"/>
        <v>50000000</v>
      </c>
      <c r="L852" s="16">
        <f t="shared" si="208"/>
        <v>20000000</v>
      </c>
      <c r="M852" s="16">
        <f t="shared" si="208"/>
        <v>20000000</v>
      </c>
      <c r="N852" s="16">
        <f t="shared" si="208"/>
        <v>20000000</v>
      </c>
      <c r="O852" s="16">
        <f t="shared" si="208"/>
        <v>4000000</v>
      </c>
      <c r="P852" s="16">
        <f t="shared" si="208"/>
        <v>30000000</v>
      </c>
      <c r="Q852" s="17">
        <f t="shared" si="208"/>
        <v>10000000</v>
      </c>
      <c r="R852" s="17">
        <f t="shared" si="208"/>
        <v>16000000</v>
      </c>
      <c r="S852" s="17">
        <f t="shared" si="208"/>
        <v>20000000</v>
      </c>
      <c r="T852" s="17"/>
      <c r="U852" s="18"/>
      <c r="V852" s="18"/>
      <c r="W852" s="18">
        <f>SUBTOTAL(9,W850:W851)</f>
        <v>0</v>
      </c>
    </row>
    <row r="853" spans="1:23" outlineLevel="2">
      <c r="A853" s="2" t="s">
        <v>751</v>
      </c>
      <c r="B853" s="1" t="s">
        <v>752</v>
      </c>
      <c r="C853" s="3"/>
      <c r="D853" s="1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U853" s="6">
        <f t="shared" si="192"/>
        <v>0</v>
      </c>
      <c r="V853" s="6">
        <f t="shared" si="193"/>
        <v>0</v>
      </c>
      <c r="W853" s="6">
        <f t="shared" si="194"/>
        <v>0</v>
      </c>
    </row>
    <row r="854" spans="1:23" outlineLevel="2">
      <c r="A854" s="2" t="s">
        <v>751</v>
      </c>
      <c r="B854" s="1" t="s">
        <v>752</v>
      </c>
      <c r="C854" s="3">
        <v>5760</v>
      </c>
      <c r="D854" s="1" t="s">
        <v>753</v>
      </c>
      <c r="E854" s="4">
        <v>50000000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50000000</v>
      </c>
      <c r="L854" s="4">
        <v>0</v>
      </c>
      <c r="M854" s="4">
        <v>0</v>
      </c>
      <c r="N854" s="4">
        <v>0</v>
      </c>
      <c r="O854" s="4">
        <v>0</v>
      </c>
      <c r="P854" s="4">
        <v>50000000</v>
      </c>
      <c r="Q854" s="5">
        <v>0</v>
      </c>
      <c r="R854" s="5">
        <v>0</v>
      </c>
      <c r="S854" s="5">
        <v>10000000</v>
      </c>
      <c r="T854" s="5">
        <v>40000000</v>
      </c>
      <c r="U854" s="6">
        <f t="shared" si="192"/>
        <v>50000000</v>
      </c>
      <c r="V854" s="6">
        <f t="shared" si="193"/>
        <v>50000000</v>
      </c>
      <c r="W854" s="6">
        <f t="shared" si="194"/>
        <v>0</v>
      </c>
    </row>
    <row r="855" spans="1:23" s="19" customFormat="1" outlineLevel="1">
      <c r="A855" s="14" t="s">
        <v>1501</v>
      </c>
      <c r="B855" s="15"/>
      <c r="C855" s="8"/>
      <c r="D855" s="15"/>
      <c r="E855" s="16">
        <f t="shared" ref="E855:S855" si="209">SUBTOTAL(9,E853:E854)</f>
        <v>50000000</v>
      </c>
      <c r="F855" s="16">
        <f t="shared" si="209"/>
        <v>0</v>
      </c>
      <c r="G855" s="16">
        <f t="shared" si="209"/>
        <v>0</v>
      </c>
      <c r="H855" s="16">
        <f t="shared" si="209"/>
        <v>0</v>
      </c>
      <c r="I855" s="16">
        <f t="shared" si="209"/>
        <v>0</v>
      </c>
      <c r="J855" s="16">
        <f t="shared" si="209"/>
        <v>0</v>
      </c>
      <c r="K855" s="16">
        <f t="shared" si="209"/>
        <v>50000000</v>
      </c>
      <c r="L855" s="16">
        <f t="shared" si="209"/>
        <v>0</v>
      </c>
      <c r="M855" s="16">
        <f t="shared" si="209"/>
        <v>0</v>
      </c>
      <c r="N855" s="16">
        <f t="shared" si="209"/>
        <v>0</v>
      </c>
      <c r="O855" s="16">
        <f t="shared" si="209"/>
        <v>0</v>
      </c>
      <c r="P855" s="16">
        <f t="shared" si="209"/>
        <v>50000000</v>
      </c>
      <c r="Q855" s="17">
        <f t="shared" si="209"/>
        <v>0</v>
      </c>
      <c r="R855" s="17">
        <f t="shared" si="209"/>
        <v>0</v>
      </c>
      <c r="S855" s="17">
        <f t="shared" si="209"/>
        <v>10000000</v>
      </c>
      <c r="T855" s="17"/>
      <c r="U855" s="18"/>
      <c r="V855" s="18"/>
      <c r="W855" s="18">
        <f>SUBTOTAL(9,W853:W854)</f>
        <v>0</v>
      </c>
    </row>
    <row r="856" spans="1:23" s="19" customFormat="1" outlineLevel="2">
      <c r="A856" s="14" t="s">
        <v>754</v>
      </c>
      <c r="B856" s="15" t="s">
        <v>755</v>
      </c>
      <c r="C856" s="8"/>
      <c r="D856" s="15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7"/>
      <c r="R856" s="17"/>
      <c r="S856" s="17"/>
      <c r="T856" s="17"/>
      <c r="U856" s="18">
        <f t="shared" si="192"/>
        <v>0</v>
      </c>
      <c r="V856" s="18">
        <f t="shared" si="193"/>
        <v>0</v>
      </c>
      <c r="W856" s="18">
        <f t="shared" si="194"/>
        <v>0</v>
      </c>
    </row>
    <row r="857" spans="1:23" outlineLevel="1">
      <c r="A857" s="14" t="s">
        <v>1502</v>
      </c>
      <c r="B857" s="1"/>
      <c r="C857" s="3"/>
      <c r="D857" s="1"/>
      <c r="E857" s="4">
        <f t="shared" ref="E857:S857" si="210">SUBTOTAL(9,E856:E856)</f>
        <v>0</v>
      </c>
      <c r="F857" s="4">
        <f t="shared" si="210"/>
        <v>0</v>
      </c>
      <c r="G857" s="4">
        <f t="shared" si="210"/>
        <v>0</v>
      </c>
      <c r="H857" s="4">
        <f t="shared" si="210"/>
        <v>0</v>
      </c>
      <c r="I857" s="4">
        <f t="shared" si="210"/>
        <v>0</v>
      </c>
      <c r="J857" s="4">
        <f t="shared" si="210"/>
        <v>0</v>
      </c>
      <c r="K857" s="4">
        <f t="shared" si="210"/>
        <v>0</v>
      </c>
      <c r="L857" s="4">
        <f t="shared" si="210"/>
        <v>0</v>
      </c>
      <c r="M857" s="4">
        <f t="shared" si="210"/>
        <v>0</v>
      </c>
      <c r="N857" s="4">
        <f t="shared" si="210"/>
        <v>0</v>
      </c>
      <c r="O857" s="4">
        <f t="shared" si="210"/>
        <v>0</v>
      </c>
      <c r="P857" s="4">
        <f t="shared" si="210"/>
        <v>0</v>
      </c>
      <c r="Q857" s="5">
        <f t="shared" si="210"/>
        <v>0</v>
      </c>
      <c r="R857" s="5">
        <f t="shared" si="210"/>
        <v>0</v>
      </c>
      <c r="S857" s="5">
        <f t="shared" si="210"/>
        <v>0</v>
      </c>
      <c r="U857" s="6"/>
      <c r="V857" s="6"/>
      <c r="W857" s="6">
        <f>SUBTOTAL(9,W856:W856)</f>
        <v>0</v>
      </c>
    </row>
    <row r="858" spans="1:23" outlineLevel="2">
      <c r="A858" s="2" t="s">
        <v>756</v>
      </c>
      <c r="B858" s="1" t="s">
        <v>757</v>
      </c>
      <c r="C858" s="3"/>
      <c r="D858" s="1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U858" s="6">
        <f t="shared" si="192"/>
        <v>0</v>
      </c>
      <c r="V858" s="6">
        <f t="shared" si="193"/>
        <v>0</v>
      </c>
      <c r="W858" s="6">
        <f t="shared" si="194"/>
        <v>0</v>
      </c>
    </row>
    <row r="859" spans="1:23" outlineLevel="1">
      <c r="A859" s="14" t="s">
        <v>1503</v>
      </c>
      <c r="B859" s="1"/>
      <c r="C859" s="3"/>
      <c r="D859" s="1"/>
      <c r="E859" s="4">
        <f t="shared" ref="E859:S859" si="211">SUBTOTAL(9,E858:E858)</f>
        <v>0</v>
      </c>
      <c r="F859" s="4">
        <f t="shared" si="211"/>
        <v>0</v>
      </c>
      <c r="G859" s="4">
        <f t="shared" si="211"/>
        <v>0</v>
      </c>
      <c r="H859" s="4">
        <f t="shared" si="211"/>
        <v>0</v>
      </c>
      <c r="I859" s="4">
        <f t="shared" si="211"/>
        <v>0</v>
      </c>
      <c r="J859" s="4">
        <f t="shared" si="211"/>
        <v>0</v>
      </c>
      <c r="K859" s="4">
        <f t="shared" si="211"/>
        <v>0</v>
      </c>
      <c r="L859" s="4">
        <f t="shared" si="211"/>
        <v>0</v>
      </c>
      <c r="M859" s="4">
        <f t="shared" si="211"/>
        <v>0</v>
      </c>
      <c r="N859" s="4">
        <f t="shared" si="211"/>
        <v>0</v>
      </c>
      <c r="O859" s="4">
        <f t="shared" si="211"/>
        <v>0</v>
      </c>
      <c r="P859" s="4">
        <f t="shared" si="211"/>
        <v>0</v>
      </c>
      <c r="Q859" s="5">
        <f t="shared" si="211"/>
        <v>0</v>
      </c>
      <c r="R859" s="5">
        <f t="shared" si="211"/>
        <v>0</v>
      </c>
      <c r="S859" s="5">
        <f t="shared" si="211"/>
        <v>0</v>
      </c>
      <c r="U859" s="6"/>
      <c r="V859" s="6"/>
      <c r="W859" s="6">
        <f>SUBTOTAL(9,W858:W858)</f>
        <v>0</v>
      </c>
    </row>
    <row r="860" spans="1:23" outlineLevel="2">
      <c r="A860" s="2" t="s">
        <v>758</v>
      </c>
      <c r="B860" s="1" t="s">
        <v>759</v>
      </c>
      <c r="C860" s="3"/>
      <c r="D860" s="1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U860" s="6">
        <f t="shared" si="192"/>
        <v>0</v>
      </c>
      <c r="V860" s="6">
        <f t="shared" si="193"/>
        <v>0</v>
      </c>
      <c r="W860" s="6">
        <f t="shared" si="194"/>
        <v>0</v>
      </c>
    </row>
    <row r="861" spans="1:23" outlineLevel="2">
      <c r="A861" s="2" t="s">
        <v>758</v>
      </c>
      <c r="B861" s="1" t="s">
        <v>759</v>
      </c>
      <c r="C861" s="3">
        <v>5770</v>
      </c>
      <c r="D861" s="1" t="s">
        <v>760</v>
      </c>
      <c r="E861" s="4">
        <v>50000000</v>
      </c>
      <c r="F861" s="4">
        <v>0</v>
      </c>
      <c r="G861" s="4">
        <v>0</v>
      </c>
      <c r="H861" s="4">
        <v>0</v>
      </c>
      <c r="I861" s="4">
        <v>50000000</v>
      </c>
      <c r="J861" s="4">
        <v>50000000</v>
      </c>
      <c r="K861" s="4">
        <v>50000000</v>
      </c>
      <c r="L861" s="4">
        <v>49999012</v>
      </c>
      <c r="M861" s="4">
        <v>49999012</v>
      </c>
      <c r="N861" s="4">
        <v>49999012</v>
      </c>
      <c r="O861" s="4">
        <v>49767012</v>
      </c>
      <c r="P861" s="4">
        <v>988</v>
      </c>
      <c r="Q861" s="5">
        <v>0</v>
      </c>
      <c r="R861" s="5">
        <v>232000</v>
      </c>
      <c r="S861" s="5">
        <v>50000000</v>
      </c>
      <c r="T861" s="5">
        <v>0</v>
      </c>
      <c r="U861" s="6">
        <f t="shared" si="192"/>
        <v>988</v>
      </c>
      <c r="V861" s="6">
        <f t="shared" si="193"/>
        <v>988</v>
      </c>
      <c r="W861" s="6">
        <f t="shared" si="194"/>
        <v>0</v>
      </c>
    </row>
    <row r="862" spans="1:23" ht="22.5" outlineLevel="2">
      <c r="A862" s="2" t="s">
        <v>758</v>
      </c>
      <c r="B862" s="1" t="s">
        <v>759</v>
      </c>
      <c r="C862" s="3">
        <v>5771</v>
      </c>
      <c r="D862" s="1" t="s">
        <v>761</v>
      </c>
      <c r="E862" s="4">
        <v>0</v>
      </c>
      <c r="F862" s="4">
        <v>0</v>
      </c>
      <c r="G862" s="4">
        <v>0</v>
      </c>
      <c r="H862" s="4">
        <v>0</v>
      </c>
      <c r="I862" s="4">
        <v>9120000</v>
      </c>
      <c r="J862" s="4">
        <v>0</v>
      </c>
      <c r="K862" s="4">
        <v>9120000</v>
      </c>
      <c r="L862" s="4">
        <v>0</v>
      </c>
      <c r="M862" s="4">
        <v>0</v>
      </c>
      <c r="N862" s="4">
        <v>0</v>
      </c>
      <c r="O862" s="4">
        <v>0</v>
      </c>
      <c r="P862" s="4">
        <v>9120000</v>
      </c>
      <c r="Q862" s="5">
        <v>0</v>
      </c>
      <c r="R862" s="5">
        <v>-9120000</v>
      </c>
      <c r="S862" s="5">
        <v>9120000</v>
      </c>
      <c r="T862" s="5">
        <v>0</v>
      </c>
      <c r="U862" s="6">
        <f t="shared" si="192"/>
        <v>9120000</v>
      </c>
      <c r="V862" s="6">
        <f t="shared" si="193"/>
        <v>9120000</v>
      </c>
      <c r="W862" s="6">
        <f t="shared" si="194"/>
        <v>0</v>
      </c>
    </row>
    <row r="863" spans="1:23" s="19" customFormat="1" outlineLevel="1">
      <c r="A863" s="14" t="s">
        <v>1504</v>
      </c>
      <c r="B863" s="15"/>
      <c r="C863" s="8"/>
      <c r="D863" s="15"/>
      <c r="E863" s="16">
        <f t="shared" ref="E863:S863" si="212">SUBTOTAL(9,E860:E862)</f>
        <v>50000000</v>
      </c>
      <c r="F863" s="16">
        <f t="shared" si="212"/>
        <v>0</v>
      </c>
      <c r="G863" s="16">
        <f t="shared" si="212"/>
        <v>0</v>
      </c>
      <c r="H863" s="16">
        <f t="shared" si="212"/>
        <v>0</v>
      </c>
      <c r="I863" s="16">
        <f t="shared" si="212"/>
        <v>59120000</v>
      </c>
      <c r="J863" s="16">
        <f t="shared" si="212"/>
        <v>50000000</v>
      </c>
      <c r="K863" s="16">
        <f t="shared" si="212"/>
        <v>59120000</v>
      </c>
      <c r="L863" s="16">
        <f t="shared" si="212"/>
        <v>49999012</v>
      </c>
      <c r="M863" s="16">
        <f t="shared" si="212"/>
        <v>49999012</v>
      </c>
      <c r="N863" s="16">
        <f t="shared" si="212"/>
        <v>49999012</v>
      </c>
      <c r="O863" s="16">
        <f t="shared" si="212"/>
        <v>49767012</v>
      </c>
      <c r="P863" s="16">
        <f t="shared" si="212"/>
        <v>9120988</v>
      </c>
      <c r="Q863" s="17">
        <f t="shared" si="212"/>
        <v>0</v>
      </c>
      <c r="R863" s="17">
        <f t="shared" si="212"/>
        <v>-8888000</v>
      </c>
      <c r="S863" s="17">
        <f t="shared" si="212"/>
        <v>59120000</v>
      </c>
      <c r="T863" s="17"/>
      <c r="U863" s="18"/>
      <c r="V863" s="18"/>
      <c r="W863" s="18">
        <f>SUBTOTAL(9,W860:W862)</f>
        <v>0</v>
      </c>
    </row>
    <row r="864" spans="1:23" ht="22.5" outlineLevel="2">
      <c r="A864" s="2" t="s">
        <v>762</v>
      </c>
      <c r="B864" s="1" t="s">
        <v>763</v>
      </c>
      <c r="C864" s="3"/>
      <c r="D864" s="1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U864" s="6">
        <f t="shared" si="192"/>
        <v>0</v>
      </c>
      <c r="V864" s="6">
        <f t="shared" si="193"/>
        <v>0</v>
      </c>
      <c r="W864" s="6">
        <f t="shared" si="194"/>
        <v>0</v>
      </c>
    </row>
    <row r="865" spans="1:23" ht="22.5" outlineLevel="2">
      <c r="A865" s="2" t="s">
        <v>762</v>
      </c>
      <c r="B865" s="1" t="s">
        <v>763</v>
      </c>
      <c r="C865" s="3">
        <v>5780</v>
      </c>
      <c r="D865" s="1" t="s">
        <v>764</v>
      </c>
      <c r="E865" s="4">
        <v>50000000</v>
      </c>
      <c r="F865" s="4">
        <v>0</v>
      </c>
      <c r="G865" s="4">
        <v>0</v>
      </c>
      <c r="H865" s="4">
        <v>0</v>
      </c>
      <c r="I865" s="4">
        <v>107450000</v>
      </c>
      <c r="J865" s="4">
        <v>57450000</v>
      </c>
      <c r="K865" s="4">
        <v>100000000</v>
      </c>
      <c r="L865" s="4">
        <v>75800000</v>
      </c>
      <c r="M865" s="4">
        <v>75800000</v>
      </c>
      <c r="N865" s="4">
        <v>75800000</v>
      </c>
      <c r="O865" s="4">
        <v>50000000</v>
      </c>
      <c r="P865" s="4">
        <v>24200000</v>
      </c>
      <c r="Q865" s="5">
        <v>50000000</v>
      </c>
      <c r="R865" s="5">
        <v>25800000</v>
      </c>
      <c r="S865" s="5">
        <v>100000000</v>
      </c>
      <c r="T865" s="5">
        <v>0</v>
      </c>
      <c r="U865" s="6">
        <f t="shared" si="192"/>
        <v>24200000</v>
      </c>
      <c r="V865" s="6">
        <f t="shared" si="193"/>
        <v>24200000</v>
      </c>
      <c r="W865" s="6">
        <f t="shared" si="194"/>
        <v>0</v>
      </c>
    </row>
    <row r="866" spans="1:23" ht="33.75" outlineLevel="2">
      <c r="A866" s="2" t="s">
        <v>762</v>
      </c>
      <c r="B866" s="1" t="s">
        <v>763</v>
      </c>
      <c r="C866" s="3">
        <v>5781</v>
      </c>
      <c r="D866" s="1" t="s">
        <v>765</v>
      </c>
      <c r="E866" s="4">
        <v>0</v>
      </c>
      <c r="F866" s="4">
        <v>0</v>
      </c>
      <c r="G866" s="4">
        <v>0</v>
      </c>
      <c r="H866" s="4">
        <v>0</v>
      </c>
      <c r="I866" s="4">
        <v>15440000</v>
      </c>
      <c r="J866" s="4">
        <v>0</v>
      </c>
      <c r="K866" s="4">
        <v>15440000</v>
      </c>
      <c r="L866" s="4">
        <v>15440000</v>
      </c>
      <c r="M866" s="4">
        <v>15440000</v>
      </c>
      <c r="N866" s="4">
        <v>15440000</v>
      </c>
      <c r="O866" s="4">
        <v>15440000</v>
      </c>
      <c r="P866" s="4">
        <v>0</v>
      </c>
      <c r="Q866" s="5">
        <v>0</v>
      </c>
      <c r="R866" s="5">
        <v>0</v>
      </c>
      <c r="S866" s="5">
        <v>15440000</v>
      </c>
      <c r="T866" s="5">
        <v>0</v>
      </c>
      <c r="U866" s="6">
        <f t="shared" si="192"/>
        <v>0</v>
      </c>
      <c r="V866" s="6">
        <f t="shared" si="193"/>
        <v>0</v>
      </c>
      <c r="W866" s="6">
        <f t="shared" si="194"/>
        <v>0</v>
      </c>
    </row>
    <row r="867" spans="1:23" s="19" customFormat="1" outlineLevel="1">
      <c r="A867" s="14" t="s">
        <v>1505</v>
      </c>
      <c r="B867" s="15"/>
      <c r="C867" s="8"/>
      <c r="D867" s="15"/>
      <c r="E867" s="16">
        <f t="shared" ref="E867:S867" si="213">SUBTOTAL(9,E864:E866)</f>
        <v>50000000</v>
      </c>
      <c r="F867" s="16">
        <f t="shared" si="213"/>
        <v>0</v>
      </c>
      <c r="G867" s="16">
        <f t="shared" si="213"/>
        <v>0</v>
      </c>
      <c r="H867" s="16">
        <f t="shared" si="213"/>
        <v>0</v>
      </c>
      <c r="I867" s="16">
        <f t="shared" si="213"/>
        <v>122890000</v>
      </c>
      <c r="J867" s="16">
        <f t="shared" si="213"/>
        <v>57450000</v>
      </c>
      <c r="K867" s="16">
        <f t="shared" si="213"/>
        <v>115440000</v>
      </c>
      <c r="L867" s="16">
        <f t="shared" si="213"/>
        <v>91240000</v>
      </c>
      <c r="M867" s="16">
        <f t="shared" si="213"/>
        <v>91240000</v>
      </c>
      <c r="N867" s="16">
        <f t="shared" si="213"/>
        <v>91240000</v>
      </c>
      <c r="O867" s="16">
        <f t="shared" si="213"/>
        <v>65440000</v>
      </c>
      <c r="P867" s="16">
        <f t="shared" si="213"/>
        <v>24200000</v>
      </c>
      <c r="Q867" s="17">
        <f t="shared" si="213"/>
        <v>50000000</v>
      </c>
      <c r="R867" s="17">
        <f t="shared" si="213"/>
        <v>25800000</v>
      </c>
      <c r="S867" s="17">
        <f t="shared" si="213"/>
        <v>115440000</v>
      </c>
      <c r="T867" s="17"/>
      <c r="U867" s="18"/>
      <c r="V867" s="18"/>
      <c r="W867" s="18">
        <f>SUBTOTAL(9,W864:W866)</f>
        <v>0</v>
      </c>
    </row>
    <row r="868" spans="1:23" s="19" customFormat="1" outlineLevel="2">
      <c r="A868" s="14" t="s">
        <v>766</v>
      </c>
      <c r="B868" s="15" t="s">
        <v>767</v>
      </c>
      <c r="C868" s="8"/>
      <c r="D868" s="15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7"/>
      <c r="R868" s="17"/>
      <c r="S868" s="17"/>
      <c r="T868" s="17"/>
      <c r="U868" s="18">
        <f t="shared" si="192"/>
        <v>0</v>
      </c>
      <c r="V868" s="18">
        <f t="shared" si="193"/>
        <v>0</v>
      </c>
      <c r="W868" s="18">
        <f t="shared" si="194"/>
        <v>0</v>
      </c>
    </row>
    <row r="869" spans="1:23" outlineLevel="1">
      <c r="A869" s="14" t="s">
        <v>1506</v>
      </c>
      <c r="B869" s="1"/>
      <c r="C869" s="3"/>
      <c r="D869" s="1"/>
      <c r="E869" s="4">
        <f t="shared" ref="E869:S869" si="214">SUBTOTAL(9,E868:E868)</f>
        <v>0</v>
      </c>
      <c r="F869" s="4">
        <f t="shared" si="214"/>
        <v>0</v>
      </c>
      <c r="G869" s="4">
        <f t="shared" si="214"/>
        <v>0</v>
      </c>
      <c r="H869" s="4">
        <f t="shared" si="214"/>
        <v>0</v>
      </c>
      <c r="I869" s="4">
        <f t="shared" si="214"/>
        <v>0</v>
      </c>
      <c r="J869" s="4">
        <f t="shared" si="214"/>
        <v>0</v>
      </c>
      <c r="K869" s="4">
        <f t="shared" si="214"/>
        <v>0</v>
      </c>
      <c r="L869" s="4">
        <f t="shared" si="214"/>
        <v>0</v>
      </c>
      <c r="M869" s="4">
        <f t="shared" si="214"/>
        <v>0</v>
      </c>
      <c r="N869" s="4">
        <f t="shared" si="214"/>
        <v>0</v>
      </c>
      <c r="O869" s="4">
        <f t="shared" si="214"/>
        <v>0</v>
      </c>
      <c r="P869" s="4">
        <f t="shared" si="214"/>
        <v>0</v>
      </c>
      <c r="Q869" s="5">
        <f t="shared" si="214"/>
        <v>0</v>
      </c>
      <c r="R869" s="5">
        <f t="shared" si="214"/>
        <v>0</v>
      </c>
      <c r="S869" s="5">
        <f t="shared" si="214"/>
        <v>0</v>
      </c>
      <c r="U869" s="6"/>
      <c r="V869" s="6"/>
      <c r="W869" s="6">
        <f>SUBTOTAL(9,W868:W868)</f>
        <v>0</v>
      </c>
    </row>
    <row r="870" spans="1:23" outlineLevel="2">
      <c r="A870" s="2" t="s">
        <v>768</v>
      </c>
      <c r="B870" s="1" t="s">
        <v>769</v>
      </c>
      <c r="C870" s="3"/>
      <c r="D870" s="1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U870" s="6">
        <f t="shared" si="192"/>
        <v>0</v>
      </c>
      <c r="V870" s="6">
        <f t="shared" si="193"/>
        <v>0</v>
      </c>
      <c r="W870" s="6">
        <f t="shared" si="194"/>
        <v>0</v>
      </c>
    </row>
    <row r="871" spans="1:23" outlineLevel="1">
      <c r="A871" s="14" t="s">
        <v>1507</v>
      </c>
      <c r="B871" s="1"/>
      <c r="C871" s="3"/>
      <c r="D871" s="1"/>
      <c r="E871" s="4">
        <f t="shared" ref="E871:S871" si="215">SUBTOTAL(9,E870:E870)</f>
        <v>0</v>
      </c>
      <c r="F871" s="4">
        <f t="shared" si="215"/>
        <v>0</v>
      </c>
      <c r="G871" s="4">
        <f t="shared" si="215"/>
        <v>0</v>
      </c>
      <c r="H871" s="4">
        <f t="shared" si="215"/>
        <v>0</v>
      </c>
      <c r="I871" s="4">
        <f t="shared" si="215"/>
        <v>0</v>
      </c>
      <c r="J871" s="4">
        <f t="shared" si="215"/>
        <v>0</v>
      </c>
      <c r="K871" s="4">
        <f t="shared" si="215"/>
        <v>0</v>
      </c>
      <c r="L871" s="4">
        <f t="shared" si="215"/>
        <v>0</v>
      </c>
      <c r="M871" s="4">
        <f t="shared" si="215"/>
        <v>0</v>
      </c>
      <c r="N871" s="4">
        <f t="shared" si="215"/>
        <v>0</v>
      </c>
      <c r="O871" s="4">
        <f t="shared" si="215"/>
        <v>0</v>
      </c>
      <c r="P871" s="4">
        <f t="shared" si="215"/>
        <v>0</v>
      </c>
      <c r="Q871" s="5">
        <f t="shared" si="215"/>
        <v>0</v>
      </c>
      <c r="R871" s="5">
        <f t="shared" si="215"/>
        <v>0</v>
      </c>
      <c r="S871" s="5">
        <f t="shared" si="215"/>
        <v>0</v>
      </c>
      <c r="U871" s="6"/>
      <c r="V871" s="6"/>
      <c r="W871" s="6">
        <f>SUBTOTAL(9,W870:W870)</f>
        <v>0</v>
      </c>
    </row>
    <row r="872" spans="1:23" ht="22.5" outlineLevel="2">
      <c r="A872" s="2" t="s">
        <v>770</v>
      </c>
      <c r="B872" s="1" t="s">
        <v>771</v>
      </c>
      <c r="C872" s="3"/>
      <c r="D872" s="1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U872" s="6">
        <f t="shared" si="192"/>
        <v>0</v>
      </c>
      <c r="V872" s="6">
        <f t="shared" si="193"/>
        <v>0</v>
      </c>
      <c r="W872" s="6">
        <f t="shared" si="194"/>
        <v>0</v>
      </c>
    </row>
    <row r="873" spans="1:23" ht="22.5" outlineLevel="2">
      <c r="A873" s="2" t="s">
        <v>770</v>
      </c>
      <c r="B873" s="1" t="s">
        <v>771</v>
      </c>
      <c r="C873" s="3">
        <v>5790</v>
      </c>
      <c r="D873" s="1" t="s">
        <v>772</v>
      </c>
      <c r="E873" s="4">
        <v>150000000</v>
      </c>
      <c r="F873" s="4">
        <v>0</v>
      </c>
      <c r="G873" s="4">
        <v>0</v>
      </c>
      <c r="H873" s="4">
        <v>107000000</v>
      </c>
      <c r="I873" s="4">
        <v>150000000</v>
      </c>
      <c r="J873" s="4">
        <v>150000000</v>
      </c>
      <c r="K873" s="4">
        <v>257000000</v>
      </c>
      <c r="L873" s="4">
        <v>107000000</v>
      </c>
      <c r="M873" s="4">
        <v>107000000</v>
      </c>
      <c r="N873" s="4">
        <v>107000000</v>
      </c>
      <c r="O873" s="4">
        <v>107000000</v>
      </c>
      <c r="P873" s="4">
        <v>150000000</v>
      </c>
      <c r="Q873" s="5">
        <v>0</v>
      </c>
      <c r="R873" s="5">
        <v>74800000</v>
      </c>
      <c r="S873" s="5">
        <v>107000000</v>
      </c>
      <c r="T873" s="5">
        <v>150000000</v>
      </c>
      <c r="U873" s="6">
        <f t="shared" si="192"/>
        <v>150000000</v>
      </c>
      <c r="V873" s="6">
        <f t="shared" si="193"/>
        <v>150000000</v>
      </c>
      <c r="W873" s="6">
        <f t="shared" si="194"/>
        <v>0</v>
      </c>
    </row>
    <row r="874" spans="1:23" s="19" customFormat="1" outlineLevel="1">
      <c r="A874" s="14" t="s">
        <v>1508</v>
      </c>
      <c r="B874" s="15"/>
      <c r="C874" s="8"/>
      <c r="D874" s="15"/>
      <c r="E874" s="16">
        <f t="shared" ref="E874:S874" si="216">SUBTOTAL(9,E872:E873)</f>
        <v>150000000</v>
      </c>
      <c r="F874" s="16">
        <f t="shared" si="216"/>
        <v>0</v>
      </c>
      <c r="G874" s="16">
        <f t="shared" si="216"/>
        <v>0</v>
      </c>
      <c r="H874" s="16">
        <f t="shared" si="216"/>
        <v>107000000</v>
      </c>
      <c r="I874" s="16">
        <f t="shared" si="216"/>
        <v>150000000</v>
      </c>
      <c r="J874" s="16">
        <f t="shared" si="216"/>
        <v>150000000</v>
      </c>
      <c r="K874" s="16">
        <f t="shared" si="216"/>
        <v>257000000</v>
      </c>
      <c r="L874" s="16">
        <f t="shared" si="216"/>
        <v>107000000</v>
      </c>
      <c r="M874" s="16">
        <f t="shared" si="216"/>
        <v>107000000</v>
      </c>
      <c r="N874" s="16">
        <f t="shared" si="216"/>
        <v>107000000</v>
      </c>
      <c r="O874" s="16">
        <f t="shared" si="216"/>
        <v>107000000</v>
      </c>
      <c r="P874" s="16">
        <f t="shared" si="216"/>
        <v>150000000</v>
      </c>
      <c r="Q874" s="17">
        <f t="shared" si="216"/>
        <v>0</v>
      </c>
      <c r="R874" s="17">
        <f t="shared" si="216"/>
        <v>74800000</v>
      </c>
      <c r="S874" s="17">
        <f t="shared" si="216"/>
        <v>107000000</v>
      </c>
      <c r="T874" s="17"/>
      <c r="U874" s="18"/>
      <c r="V874" s="18"/>
      <c r="W874" s="18">
        <f>SUBTOTAL(9,W872:W873)</f>
        <v>0</v>
      </c>
    </row>
    <row r="875" spans="1:23" outlineLevel="2">
      <c r="A875" s="2" t="s">
        <v>773</v>
      </c>
      <c r="B875" s="1" t="s">
        <v>774</v>
      </c>
      <c r="C875" s="3"/>
      <c r="D875" s="1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U875" s="6">
        <f t="shared" si="192"/>
        <v>0</v>
      </c>
      <c r="V875" s="6">
        <f t="shared" si="193"/>
        <v>0</v>
      </c>
      <c r="W875" s="6">
        <f t="shared" si="194"/>
        <v>0</v>
      </c>
    </row>
    <row r="876" spans="1:23" outlineLevel="2">
      <c r="A876" s="2" t="s">
        <v>773</v>
      </c>
      <c r="B876" s="1" t="s">
        <v>774</v>
      </c>
      <c r="C876" s="3">
        <v>5800</v>
      </c>
      <c r="D876" s="1" t="s">
        <v>775</v>
      </c>
      <c r="E876" s="4">
        <v>180000000</v>
      </c>
      <c r="F876" s="4">
        <v>0</v>
      </c>
      <c r="G876" s="4">
        <v>0</v>
      </c>
      <c r="H876" s="4">
        <v>0</v>
      </c>
      <c r="I876" s="4">
        <v>0</v>
      </c>
      <c r="J876" s="4">
        <v>180000000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5">
        <v>0</v>
      </c>
      <c r="R876" s="5">
        <v>0</v>
      </c>
      <c r="S876" s="5">
        <v>0</v>
      </c>
      <c r="T876" s="5">
        <v>0</v>
      </c>
      <c r="U876" s="6">
        <f t="shared" si="192"/>
        <v>0</v>
      </c>
      <c r="V876" s="6">
        <f t="shared" si="193"/>
        <v>0</v>
      </c>
      <c r="W876" s="6">
        <f t="shared" si="194"/>
        <v>0</v>
      </c>
    </row>
    <row r="877" spans="1:23" s="19" customFormat="1" outlineLevel="1">
      <c r="A877" s="14" t="s">
        <v>1509</v>
      </c>
      <c r="B877" s="15"/>
      <c r="C877" s="8"/>
      <c r="D877" s="15"/>
      <c r="E877" s="16">
        <f t="shared" ref="E877:S877" si="217">SUBTOTAL(9,E875:E876)</f>
        <v>180000000</v>
      </c>
      <c r="F877" s="16">
        <f t="shared" si="217"/>
        <v>0</v>
      </c>
      <c r="G877" s="16">
        <f t="shared" si="217"/>
        <v>0</v>
      </c>
      <c r="H877" s="16">
        <f t="shared" si="217"/>
        <v>0</v>
      </c>
      <c r="I877" s="16">
        <f t="shared" si="217"/>
        <v>0</v>
      </c>
      <c r="J877" s="16">
        <f t="shared" si="217"/>
        <v>180000000</v>
      </c>
      <c r="K877" s="16">
        <f t="shared" si="217"/>
        <v>0</v>
      </c>
      <c r="L877" s="16">
        <f t="shared" si="217"/>
        <v>0</v>
      </c>
      <c r="M877" s="16">
        <f t="shared" si="217"/>
        <v>0</v>
      </c>
      <c r="N877" s="16">
        <f t="shared" si="217"/>
        <v>0</v>
      </c>
      <c r="O877" s="16">
        <f t="shared" si="217"/>
        <v>0</v>
      </c>
      <c r="P877" s="16">
        <f t="shared" si="217"/>
        <v>0</v>
      </c>
      <c r="Q877" s="17">
        <f t="shared" si="217"/>
        <v>0</v>
      </c>
      <c r="R877" s="17">
        <f t="shared" si="217"/>
        <v>0</v>
      </c>
      <c r="S877" s="17">
        <f t="shared" si="217"/>
        <v>0</v>
      </c>
      <c r="T877" s="17"/>
      <c r="U877" s="18"/>
      <c r="V877" s="18"/>
      <c r="W877" s="18">
        <f>SUBTOTAL(9,W875:W876)</f>
        <v>0</v>
      </c>
    </row>
    <row r="878" spans="1:23" s="19" customFormat="1" outlineLevel="2">
      <c r="A878" s="14" t="s">
        <v>776</v>
      </c>
      <c r="B878" s="15" t="s">
        <v>777</v>
      </c>
      <c r="C878" s="8"/>
      <c r="D878" s="15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7"/>
      <c r="R878" s="17"/>
      <c r="S878" s="17"/>
      <c r="T878" s="17"/>
      <c r="U878" s="18">
        <f t="shared" si="192"/>
        <v>0</v>
      </c>
      <c r="V878" s="18">
        <f t="shared" si="193"/>
        <v>0</v>
      </c>
      <c r="W878" s="18">
        <f t="shared" si="194"/>
        <v>0</v>
      </c>
    </row>
    <row r="879" spans="1:23" outlineLevel="1">
      <c r="A879" s="14" t="s">
        <v>1510</v>
      </c>
      <c r="B879" s="1"/>
      <c r="C879" s="3"/>
      <c r="D879" s="1"/>
      <c r="E879" s="4">
        <f t="shared" ref="E879:S879" si="218">SUBTOTAL(9,E878:E878)</f>
        <v>0</v>
      </c>
      <c r="F879" s="4">
        <f t="shared" si="218"/>
        <v>0</v>
      </c>
      <c r="G879" s="4">
        <f t="shared" si="218"/>
        <v>0</v>
      </c>
      <c r="H879" s="4">
        <f t="shared" si="218"/>
        <v>0</v>
      </c>
      <c r="I879" s="4">
        <f t="shared" si="218"/>
        <v>0</v>
      </c>
      <c r="J879" s="4">
        <f t="shared" si="218"/>
        <v>0</v>
      </c>
      <c r="K879" s="4">
        <f t="shared" si="218"/>
        <v>0</v>
      </c>
      <c r="L879" s="4">
        <f t="shared" si="218"/>
        <v>0</v>
      </c>
      <c r="M879" s="4">
        <f t="shared" si="218"/>
        <v>0</v>
      </c>
      <c r="N879" s="4">
        <f t="shared" si="218"/>
        <v>0</v>
      </c>
      <c r="O879" s="4">
        <f t="shared" si="218"/>
        <v>0</v>
      </c>
      <c r="P879" s="4">
        <f t="shared" si="218"/>
        <v>0</v>
      </c>
      <c r="Q879" s="5">
        <f t="shared" si="218"/>
        <v>0</v>
      </c>
      <c r="R879" s="5">
        <f t="shared" si="218"/>
        <v>0</v>
      </c>
      <c r="S879" s="5">
        <f t="shared" si="218"/>
        <v>0</v>
      </c>
      <c r="U879" s="6"/>
      <c r="V879" s="6"/>
      <c r="W879" s="6">
        <f>SUBTOTAL(9,W878:W878)</f>
        <v>0</v>
      </c>
    </row>
    <row r="880" spans="1:23" ht="22.5" outlineLevel="2">
      <c r="A880" s="2" t="s">
        <v>778</v>
      </c>
      <c r="B880" s="1" t="s">
        <v>779</v>
      </c>
      <c r="C880" s="3"/>
      <c r="D880" s="1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U880" s="6">
        <f t="shared" si="192"/>
        <v>0</v>
      </c>
      <c r="V880" s="6">
        <f t="shared" si="193"/>
        <v>0</v>
      </c>
      <c r="W880" s="6">
        <f t="shared" si="194"/>
        <v>0</v>
      </c>
    </row>
    <row r="881" spans="1:23" outlineLevel="1">
      <c r="A881" s="14" t="s">
        <v>1511</v>
      </c>
      <c r="B881" s="1"/>
      <c r="C881" s="3"/>
      <c r="D881" s="1"/>
      <c r="E881" s="4">
        <f t="shared" ref="E881:S881" si="219">SUBTOTAL(9,E880:E880)</f>
        <v>0</v>
      </c>
      <c r="F881" s="4">
        <f t="shared" si="219"/>
        <v>0</v>
      </c>
      <c r="G881" s="4">
        <f t="shared" si="219"/>
        <v>0</v>
      </c>
      <c r="H881" s="4">
        <f t="shared" si="219"/>
        <v>0</v>
      </c>
      <c r="I881" s="4">
        <f t="shared" si="219"/>
        <v>0</v>
      </c>
      <c r="J881" s="4">
        <f t="shared" si="219"/>
        <v>0</v>
      </c>
      <c r="K881" s="4">
        <f t="shared" si="219"/>
        <v>0</v>
      </c>
      <c r="L881" s="4">
        <f t="shared" si="219"/>
        <v>0</v>
      </c>
      <c r="M881" s="4">
        <f t="shared" si="219"/>
        <v>0</v>
      </c>
      <c r="N881" s="4">
        <f t="shared" si="219"/>
        <v>0</v>
      </c>
      <c r="O881" s="4">
        <f t="shared" si="219"/>
        <v>0</v>
      </c>
      <c r="P881" s="4">
        <f t="shared" si="219"/>
        <v>0</v>
      </c>
      <c r="Q881" s="5">
        <f t="shared" si="219"/>
        <v>0</v>
      </c>
      <c r="R881" s="5">
        <f t="shared" si="219"/>
        <v>0</v>
      </c>
      <c r="S881" s="5">
        <f t="shared" si="219"/>
        <v>0</v>
      </c>
      <c r="U881" s="6"/>
      <c r="V881" s="6"/>
      <c r="W881" s="6">
        <f>SUBTOTAL(9,W880:W880)</f>
        <v>0</v>
      </c>
    </row>
    <row r="882" spans="1:23" ht="33.75" outlineLevel="2">
      <c r="A882" s="2" t="s">
        <v>780</v>
      </c>
      <c r="B882" s="1" t="s">
        <v>781</v>
      </c>
      <c r="C882" s="3"/>
      <c r="D882" s="1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U882" s="6">
        <f t="shared" si="192"/>
        <v>0</v>
      </c>
      <c r="V882" s="6">
        <f t="shared" si="193"/>
        <v>0</v>
      </c>
      <c r="W882" s="6">
        <f t="shared" si="194"/>
        <v>0</v>
      </c>
    </row>
    <row r="883" spans="1:23" ht="33.75" outlineLevel="2">
      <c r="A883" s="2" t="s">
        <v>780</v>
      </c>
      <c r="B883" s="1" t="s">
        <v>781</v>
      </c>
      <c r="C883" s="3">
        <v>5810</v>
      </c>
      <c r="D883" s="1" t="s">
        <v>782</v>
      </c>
      <c r="E883" s="4">
        <v>80000000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80000000</v>
      </c>
      <c r="L883" s="4">
        <v>0</v>
      </c>
      <c r="M883" s="4">
        <v>0</v>
      </c>
      <c r="N883" s="4">
        <v>0</v>
      </c>
      <c r="O883" s="4">
        <v>0</v>
      </c>
      <c r="P883" s="4">
        <v>80000000</v>
      </c>
      <c r="Q883" s="5">
        <v>0</v>
      </c>
      <c r="R883" s="5">
        <v>0</v>
      </c>
      <c r="S883" s="5">
        <v>20000000</v>
      </c>
      <c r="T883" s="5">
        <v>60000000</v>
      </c>
      <c r="U883" s="6">
        <f t="shared" si="192"/>
        <v>80000000</v>
      </c>
      <c r="V883" s="6">
        <f t="shared" si="193"/>
        <v>80000000</v>
      </c>
      <c r="W883" s="6">
        <f t="shared" si="194"/>
        <v>0</v>
      </c>
    </row>
    <row r="884" spans="1:23" s="19" customFormat="1" outlineLevel="1">
      <c r="A884" s="14" t="s">
        <v>1512</v>
      </c>
      <c r="B884" s="15"/>
      <c r="C884" s="8"/>
      <c r="D884" s="15"/>
      <c r="E884" s="16">
        <f t="shared" ref="E884:S884" si="220">SUBTOTAL(9,E882:E883)</f>
        <v>80000000</v>
      </c>
      <c r="F884" s="16">
        <f t="shared" si="220"/>
        <v>0</v>
      </c>
      <c r="G884" s="16">
        <f t="shared" si="220"/>
        <v>0</v>
      </c>
      <c r="H884" s="16">
        <f t="shared" si="220"/>
        <v>0</v>
      </c>
      <c r="I884" s="16">
        <f t="shared" si="220"/>
        <v>0</v>
      </c>
      <c r="J884" s="16">
        <f t="shared" si="220"/>
        <v>0</v>
      </c>
      <c r="K884" s="16">
        <f t="shared" si="220"/>
        <v>80000000</v>
      </c>
      <c r="L884" s="16">
        <f t="shared" si="220"/>
        <v>0</v>
      </c>
      <c r="M884" s="16">
        <f t="shared" si="220"/>
        <v>0</v>
      </c>
      <c r="N884" s="16">
        <f t="shared" si="220"/>
        <v>0</v>
      </c>
      <c r="O884" s="16">
        <f t="shared" si="220"/>
        <v>0</v>
      </c>
      <c r="P884" s="16">
        <f t="shared" si="220"/>
        <v>80000000</v>
      </c>
      <c r="Q884" s="17">
        <f t="shared" si="220"/>
        <v>0</v>
      </c>
      <c r="R884" s="17">
        <f t="shared" si="220"/>
        <v>0</v>
      </c>
      <c r="S884" s="17">
        <f t="shared" si="220"/>
        <v>20000000</v>
      </c>
      <c r="T884" s="17"/>
      <c r="U884" s="18"/>
      <c r="V884" s="18"/>
      <c r="W884" s="18">
        <f>SUBTOTAL(9,W882:W883)</f>
        <v>0</v>
      </c>
    </row>
    <row r="885" spans="1:23" ht="22.5" outlineLevel="2">
      <c r="A885" s="2" t="s">
        <v>783</v>
      </c>
      <c r="B885" s="1" t="s">
        <v>784</v>
      </c>
      <c r="C885" s="3"/>
      <c r="D885" s="1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U885" s="6">
        <f t="shared" si="192"/>
        <v>0</v>
      </c>
      <c r="V885" s="6">
        <f t="shared" si="193"/>
        <v>0</v>
      </c>
      <c r="W885" s="6">
        <f t="shared" si="194"/>
        <v>0</v>
      </c>
    </row>
    <row r="886" spans="1:23" ht="22.5" outlineLevel="2">
      <c r="A886" s="2" t="s">
        <v>783</v>
      </c>
      <c r="B886" s="1" t="s">
        <v>784</v>
      </c>
      <c r="C886" s="3">
        <v>5820</v>
      </c>
      <c r="D886" s="1" t="s">
        <v>785</v>
      </c>
      <c r="E886" s="4">
        <v>80000000</v>
      </c>
      <c r="F886" s="4">
        <v>0</v>
      </c>
      <c r="G886" s="4">
        <v>0</v>
      </c>
      <c r="H886" s="4">
        <v>0</v>
      </c>
      <c r="I886" s="4">
        <v>0</v>
      </c>
      <c r="J886" s="4">
        <v>75344027</v>
      </c>
      <c r="K886" s="4">
        <v>4655973</v>
      </c>
      <c r="L886" s="4">
        <v>0</v>
      </c>
      <c r="M886" s="4">
        <v>0</v>
      </c>
      <c r="N886" s="4">
        <v>0</v>
      </c>
      <c r="O886" s="4">
        <v>0</v>
      </c>
      <c r="P886" s="4">
        <v>4655973</v>
      </c>
      <c r="Q886" s="5">
        <v>0</v>
      </c>
      <c r="R886" s="5">
        <v>0</v>
      </c>
      <c r="S886" s="5">
        <v>0</v>
      </c>
      <c r="T886" s="5">
        <v>4655973</v>
      </c>
      <c r="U886" s="6">
        <f t="shared" si="192"/>
        <v>4655973</v>
      </c>
      <c r="V886" s="6">
        <f t="shared" si="193"/>
        <v>4655973</v>
      </c>
      <c r="W886" s="6">
        <f t="shared" si="194"/>
        <v>0</v>
      </c>
    </row>
    <row r="887" spans="1:23" s="19" customFormat="1" outlineLevel="1">
      <c r="A887" s="14" t="s">
        <v>1513</v>
      </c>
      <c r="B887" s="15"/>
      <c r="C887" s="8"/>
      <c r="D887" s="15"/>
      <c r="E887" s="16">
        <f t="shared" ref="E887:S887" si="221">SUBTOTAL(9,E885:E886)</f>
        <v>80000000</v>
      </c>
      <c r="F887" s="16">
        <f t="shared" si="221"/>
        <v>0</v>
      </c>
      <c r="G887" s="16">
        <f t="shared" si="221"/>
        <v>0</v>
      </c>
      <c r="H887" s="16">
        <f t="shared" si="221"/>
        <v>0</v>
      </c>
      <c r="I887" s="16">
        <f t="shared" si="221"/>
        <v>0</v>
      </c>
      <c r="J887" s="16">
        <f t="shared" si="221"/>
        <v>75344027</v>
      </c>
      <c r="K887" s="16">
        <f t="shared" si="221"/>
        <v>4655973</v>
      </c>
      <c r="L887" s="16">
        <f t="shared" si="221"/>
        <v>0</v>
      </c>
      <c r="M887" s="16">
        <f t="shared" si="221"/>
        <v>0</v>
      </c>
      <c r="N887" s="16">
        <f t="shared" si="221"/>
        <v>0</v>
      </c>
      <c r="O887" s="16">
        <f t="shared" si="221"/>
        <v>0</v>
      </c>
      <c r="P887" s="16">
        <f t="shared" si="221"/>
        <v>4655973</v>
      </c>
      <c r="Q887" s="17">
        <f t="shared" si="221"/>
        <v>0</v>
      </c>
      <c r="R887" s="17">
        <f t="shared" si="221"/>
        <v>0</v>
      </c>
      <c r="S887" s="17">
        <f t="shared" si="221"/>
        <v>0</v>
      </c>
      <c r="T887" s="17"/>
      <c r="U887" s="18"/>
      <c r="V887" s="18"/>
      <c r="W887" s="18">
        <f>SUBTOTAL(9,W885:W886)</f>
        <v>0</v>
      </c>
    </row>
    <row r="888" spans="1:23" outlineLevel="2">
      <c r="A888" s="2" t="s">
        <v>786</v>
      </c>
      <c r="B888" s="1" t="s">
        <v>787</v>
      </c>
      <c r="C888" s="3"/>
      <c r="D888" s="1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U888" s="6">
        <f t="shared" si="192"/>
        <v>0</v>
      </c>
      <c r="V888" s="6">
        <f t="shared" si="193"/>
        <v>0</v>
      </c>
      <c r="W888" s="6">
        <f t="shared" si="194"/>
        <v>0</v>
      </c>
    </row>
    <row r="889" spans="1:23" outlineLevel="2">
      <c r="A889" s="2" t="s">
        <v>786</v>
      </c>
      <c r="B889" s="1" t="s">
        <v>787</v>
      </c>
      <c r="C889" s="3">
        <v>5830</v>
      </c>
      <c r="D889" s="1" t="s">
        <v>788</v>
      </c>
      <c r="E889" s="4">
        <v>50000000</v>
      </c>
      <c r="F889" s="4">
        <v>0</v>
      </c>
      <c r="G889" s="4">
        <v>0</v>
      </c>
      <c r="H889" s="4">
        <v>0</v>
      </c>
      <c r="I889" s="4">
        <v>0</v>
      </c>
      <c r="J889" s="4">
        <v>32799506</v>
      </c>
      <c r="K889" s="4">
        <v>17200494</v>
      </c>
      <c r="L889" s="4">
        <v>0</v>
      </c>
      <c r="M889" s="4">
        <v>0</v>
      </c>
      <c r="N889" s="4">
        <v>0</v>
      </c>
      <c r="O889" s="4">
        <v>0</v>
      </c>
      <c r="P889" s="4">
        <v>17200494</v>
      </c>
      <c r="Q889" s="5">
        <v>0</v>
      </c>
      <c r="R889" s="5">
        <v>0</v>
      </c>
      <c r="S889" s="5">
        <v>0</v>
      </c>
      <c r="T889" s="5">
        <v>17200494</v>
      </c>
      <c r="U889" s="6">
        <f t="shared" si="192"/>
        <v>17200494</v>
      </c>
      <c r="V889" s="6">
        <f t="shared" si="193"/>
        <v>17200494</v>
      </c>
      <c r="W889" s="6">
        <f t="shared" si="194"/>
        <v>0</v>
      </c>
    </row>
    <row r="890" spans="1:23" s="19" customFormat="1" outlineLevel="1">
      <c r="A890" s="14" t="s">
        <v>1514</v>
      </c>
      <c r="B890" s="15"/>
      <c r="C890" s="8"/>
      <c r="D890" s="15"/>
      <c r="E890" s="16">
        <f t="shared" ref="E890:S890" si="222">SUBTOTAL(9,E888:E889)</f>
        <v>50000000</v>
      </c>
      <c r="F890" s="16">
        <f t="shared" si="222"/>
        <v>0</v>
      </c>
      <c r="G890" s="16">
        <f t="shared" si="222"/>
        <v>0</v>
      </c>
      <c r="H890" s="16">
        <f t="shared" si="222"/>
        <v>0</v>
      </c>
      <c r="I890" s="16">
        <f t="shared" si="222"/>
        <v>0</v>
      </c>
      <c r="J890" s="16">
        <f t="shared" si="222"/>
        <v>32799506</v>
      </c>
      <c r="K890" s="16">
        <f t="shared" si="222"/>
        <v>17200494</v>
      </c>
      <c r="L890" s="16">
        <f t="shared" si="222"/>
        <v>0</v>
      </c>
      <c r="M890" s="16">
        <f t="shared" si="222"/>
        <v>0</v>
      </c>
      <c r="N890" s="16">
        <f t="shared" si="222"/>
        <v>0</v>
      </c>
      <c r="O890" s="16">
        <f t="shared" si="222"/>
        <v>0</v>
      </c>
      <c r="P890" s="16">
        <f t="shared" si="222"/>
        <v>17200494</v>
      </c>
      <c r="Q890" s="17">
        <f t="shared" si="222"/>
        <v>0</v>
      </c>
      <c r="R890" s="17">
        <f t="shared" si="222"/>
        <v>0</v>
      </c>
      <c r="S890" s="17">
        <f t="shared" si="222"/>
        <v>0</v>
      </c>
      <c r="T890" s="17"/>
      <c r="U890" s="18"/>
      <c r="V890" s="18"/>
      <c r="W890" s="18">
        <f>SUBTOTAL(9,W888:W889)</f>
        <v>0</v>
      </c>
    </row>
    <row r="891" spans="1:23" s="19" customFormat="1" outlineLevel="2">
      <c r="A891" s="14" t="s">
        <v>789</v>
      </c>
      <c r="B891" s="15" t="s">
        <v>790</v>
      </c>
      <c r="C891" s="8"/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7"/>
      <c r="R891" s="17"/>
      <c r="S891" s="17"/>
      <c r="T891" s="17"/>
      <c r="U891" s="18">
        <f t="shared" si="192"/>
        <v>0</v>
      </c>
      <c r="V891" s="18">
        <f t="shared" si="193"/>
        <v>0</v>
      </c>
      <c r="W891" s="18">
        <f t="shared" si="194"/>
        <v>0</v>
      </c>
    </row>
    <row r="892" spans="1:23" outlineLevel="1">
      <c r="A892" s="14" t="s">
        <v>1515</v>
      </c>
      <c r="B892" s="1"/>
      <c r="C892" s="3"/>
      <c r="D892" s="1"/>
      <c r="E892" s="4">
        <f t="shared" ref="E892:S892" si="223">SUBTOTAL(9,E891:E891)</f>
        <v>0</v>
      </c>
      <c r="F892" s="4">
        <f t="shared" si="223"/>
        <v>0</v>
      </c>
      <c r="G892" s="4">
        <f t="shared" si="223"/>
        <v>0</v>
      </c>
      <c r="H892" s="4">
        <f t="shared" si="223"/>
        <v>0</v>
      </c>
      <c r="I892" s="4">
        <f t="shared" si="223"/>
        <v>0</v>
      </c>
      <c r="J892" s="4">
        <f t="shared" si="223"/>
        <v>0</v>
      </c>
      <c r="K892" s="4">
        <f t="shared" si="223"/>
        <v>0</v>
      </c>
      <c r="L892" s="4">
        <f t="shared" si="223"/>
        <v>0</v>
      </c>
      <c r="M892" s="4">
        <f t="shared" si="223"/>
        <v>0</v>
      </c>
      <c r="N892" s="4">
        <f t="shared" si="223"/>
        <v>0</v>
      </c>
      <c r="O892" s="4">
        <f t="shared" si="223"/>
        <v>0</v>
      </c>
      <c r="P892" s="4">
        <f t="shared" si="223"/>
        <v>0</v>
      </c>
      <c r="Q892" s="5">
        <f t="shared" si="223"/>
        <v>0</v>
      </c>
      <c r="R892" s="5">
        <f t="shared" si="223"/>
        <v>0</v>
      </c>
      <c r="S892" s="5">
        <f t="shared" si="223"/>
        <v>0</v>
      </c>
      <c r="U892" s="6"/>
      <c r="V892" s="6"/>
      <c r="W892" s="6">
        <f>SUBTOTAL(9,W891:W891)</f>
        <v>0</v>
      </c>
    </row>
    <row r="893" spans="1:23" outlineLevel="2">
      <c r="A893" s="2" t="s">
        <v>791</v>
      </c>
      <c r="B893" s="1" t="s">
        <v>792</v>
      </c>
      <c r="C893" s="3"/>
      <c r="D893" s="1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U893" s="6">
        <f t="shared" si="192"/>
        <v>0</v>
      </c>
      <c r="V893" s="6">
        <f t="shared" si="193"/>
        <v>0</v>
      </c>
      <c r="W893" s="6">
        <f t="shared" si="194"/>
        <v>0</v>
      </c>
    </row>
    <row r="894" spans="1:23" outlineLevel="1">
      <c r="A894" s="14" t="s">
        <v>1516</v>
      </c>
      <c r="B894" s="1"/>
      <c r="C894" s="3"/>
      <c r="D894" s="1"/>
      <c r="E894" s="4">
        <f t="shared" ref="E894:S894" si="224">SUBTOTAL(9,E893:E893)</f>
        <v>0</v>
      </c>
      <c r="F894" s="4">
        <f t="shared" si="224"/>
        <v>0</v>
      </c>
      <c r="G894" s="4">
        <f t="shared" si="224"/>
        <v>0</v>
      </c>
      <c r="H894" s="4">
        <f t="shared" si="224"/>
        <v>0</v>
      </c>
      <c r="I894" s="4">
        <f t="shared" si="224"/>
        <v>0</v>
      </c>
      <c r="J894" s="4">
        <f t="shared" si="224"/>
        <v>0</v>
      </c>
      <c r="K894" s="4">
        <f t="shared" si="224"/>
        <v>0</v>
      </c>
      <c r="L894" s="4">
        <f t="shared" si="224"/>
        <v>0</v>
      </c>
      <c r="M894" s="4">
        <f t="shared" si="224"/>
        <v>0</v>
      </c>
      <c r="N894" s="4">
        <f t="shared" si="224"/>
        <v>0</v>
      </c>
      <c r="O894" s="4">
        <f t="shared" si="224"/>
        <v>0</v>
      </c>
      <c r="P894" s="4">
        <f t="shared" si="224"/>
        <v>0</v>
      </c>
      <c r="Q894" s="5">
        <f t="shared" si="224"/>
        <v>0</v>
      </c>
      <c r="R894" s="5">
        <f t="shared" si="224"/>
        <v>0</v>
      </c>
      <c r="S894" s="5">
        <f t="shared" si="224"/>
        <v>0</v>
      </c>
      <c r="U894" s="6"/>
      <c r="V894" s="6"/>
      <c r="W894" s="6">
        <f>SUBTOTAL(9,W893:W893)</f>
        <v>0</v>
      </c>
    </row>
    <row r="895" spans="1:23" ht="22.5" outlineLevel="2">
      <c r="A895" s="2" t="s">
        <v>793</v>
      </c>
      <c r="B895" s="1" t="s">
        <v>794</v>
      </c>
      <c r="C895" s="3"/>
      <c r="D895" s="1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U895" s="6">
        <f t="shared" si="192"/>
        <v>0</v>
      </c>
      <c r="V895" s="6">
        <f t="shared" si="193"/>
        <v>0</v>
      </c>
      <c r="W895" s="6">
        <f t="shared" si="194"/>
        <v>0</v>
      </c>
    </row>
    <row r="896" spans="1:23" ht="22.5" outlineLevel="2">
      <c r="A896" s="2" t="s">
        <v>793</v>
      </c>
      <c r="B896" s="1" t="s">
        <v>794</v>
      </c>
      <c r="C896" s="3">
        <v>5840</v>
      </c>
      <c r="D896" s="1" t="s">
        <v>795</v>
      </c>
      <c r="E896" s="4">
        <v>329434129</v>
      </c>
      <c r="F896" s="4">
        <v>0</v>
      </c>
      <c r="G896" s="4">
        <v>0</v>
      </c>
      <c r="H896" s="4">
        <v>210037619</v>
      </c>
      <c r="I896" s="4">
        <v>107000010</v>
      </c>
      <c r="J896" s="4">
        <v>132682075</v>
      </c>
      <c r="K896" s="4">
        <v>513789683</v>
      </c>
      <c r="L896" s="4">
        <v>470988382</v>
      </c>
      <c r="M896" s="4">
        <v>470988382</v>
      </c>
      <c r="N896" s="4">
        <v>462462529</v>
      </c>
      <c r="O896" s="4">
        <v>462462529</v>
      </c>
      <c r="P896" s="4">
        <v>42801301</v>
      </c>
      <c r="Q896" s="5">
        <v>0</v>
      </c>
      <c r="R896" s="5">
        <v>90073021</v>
      </c>
      <c r="S896" s="5">
        <v>473775991</v>
      </c>
      <c r="T896" s="5">
        <v>40013692</v>
      </c>
      <c r="U896" s="6">
        <f t="shared" si="192"/>
        <v>42801301</v>
      </c>
      <c r="V896" s="6">
        <f t="shared" si="193"/>
        <v>42801301</v>
      </c>
      <c r="W896" s="6">
        <f t="shared" si="194"/>
        <v>8525853</v>
      </c>
    </row>
    <row r="897" spans="1:23" ht="33.75" outlineLevel="2">
      <c r="A897" s="2" t="s">
        <v>793</v>
      </c>
      <c r="B897" s="1" t="s">
        <v>794</v>
      </c>
      <c r="C897" s="3">
        <v>58402</v>
      </c>
      <c r="D897" s="1" t="s">
        <v>796</v>
      </c>
      <c r="E897" s="4">
        <v>0</v>
      </c>
      <c r="F897" s="4">
        <v>0</v>
      </c>
      <c r="G897" s="4">
        <v>0</v>
      </c>
      <c r="H897" s="4">
        <v>89957774</v>
      </c>
      <c r="I897" s="4">
        <v>0</v>
      </c>
      <c r="J897" s="4">
        <v>0</v>
      </c>
      <c r="K897" s="4">
        <v>89957774</v>
      </c>
      <c r="L897" s="4">
        <v>89931476</v>
      </c>
      <c r="M897" s="4">
        <v>89931476</v>
      </c>
      <c r="N897" s="4">
        <v>89931476</v>
      </c>
      <c r="O897" s="4">
        <v>10314274</v>
      </c>
      <c r="P897" s="4">
        <v>26298</v>
      </c>
      <c r="Q897" s="5">
        <v>0</v>
      </c>
      <c r="R897" s="5">
        <v>59756360</v>
      </c>
      <c r="S897" s="5">
        <v>89957774</v>
      </c>
      <c r="T897" s="5">
        <v>0</v>
      </c>
      <c r="U897" s="6">
        <f t="shared" si="192"/>
        <v>26298</v>
      </c>
      <c r="V897" s="6">
        <f t="shared" si="193"/>
        <v>26298</v>
      </c>
      <c r="W897" s="6">
        <f t="shared" si="194"/>
        <v>0</v>
      </c>
    </row>
    <row r="898" spans="1:23" ht="33.75" outlineLevel="2">
      <c r="A898" s="2" t="s">
        <v>793</v>
      </c>
      <c r="B898" s="1" t="s">
        <v>794</v>
      </c>
      <c r="C898" s="3">
        <v>58412</v>
      </c>
      <c r="D898" s="1" t="s">
        <v>797</v>
      </c>
      <c r="E898" s="4">
        <v>0</v>
      </c>
      <c r="F898" s="4">
        <v>0</v>
      </c>
      <c r="G898" s="4">
        <v>0</v>
      </c>
      <c r="H898" s="4">
        <v>0</v>
      </c>
      <c r="I898" s="4">
        <v>25682065</v>
      </c>
      <c r="J898" s="4">
        <v>0</v>
      </c>
      <c r="K898" s="4">
        <v>25682065</v>
      </c>
      <c r="L898" s="4">
        <v>25649256</v>
      </c>
      <c r="M898" s="4">
        <v>25649256</v>
      </c>
      <c r="N898" s="4">
        <v>25649256</v>
      </c>
      <c r="O898" s="4">
        <v>25649256</v>
      </c>
      <c r="P898" s="4">
        <v>32809</v>
      </c>
      <c r="Q898" s="5">
        <v>0</v>
      </c>
      <c r="R898" s="5">
        <v>0</v>
      </c>
      <c r="S898" s="5">
        <v>25682065</v>
      </c>
      <c r="T898" s="5">
        <v>0</v>
      </c>
      <c r="U898" s="6">
        <f t="shared" si="192"/>
        <v>32809</v>
      </c>
      <c r="V898" s="6">
        <f t="shared" si="193"/>
        <v>32809</v>
      </c>
      <c r="W898" s="6">
        <f t="shared" si="194"/>
        <v>0</v>
      </c>
    </row>
    <row r="899" spans="1:23" s="19" customFormat="1" outlineLevel="1">
      <c r="A899" s="14" t="s">
        <v>1517</v>
      </c>
      <c r="B899" s="15"/>
      <c r="C899" s="8"/>
      <c r="D899" s="15"/>
      <c r="E899" s="16">
        <f t="shared" ref="E899:S899" si="225">SUBTOTAL(9,E895:E898)</f>
        <v>329434129</v>
      </c>
      <c r="F899" s="16">
        <f t="shared" si="225"/>
        <v>0</v>
      </c>
      <c r="G899" s="16">
        <f t="shared" si="225"/>
        <v>0</v>
      </c>
      <c r="H899" s="16">
        <f t="shared" si="225"/>
        <v>299995393</v>
      </c>
      <c r="I899" s="16">
        <f t="shared" si="225"/>
        <v>132682075</v>
      </c>
      <c r="J899" s="16">
        <f t="shared" si="225"/>
        <v>132682075</v>
      </c>
      <c r="K899" s="16">
        <f t="shared" si="225"/>
        <v>629429522</v>
      </c>
      <c r="L899" s="16">
        <f t="shared" si="225"/>
        <v>586569114</v>
      </c>
      <c r="M899" s="16">
        <f t="shared" si="225"/>
        <v>586569114</v>
      </c>
      <c r="N899" s="16">
        <f t="shared" si="225"/>
        <v>578043261</v>
      </c>
      <c r="O899" s="16">
        <f t="shared" si="225"/>
        <v>498426059</v>
      </c>
      <c r="P899" s="16">
        <f t="shared" si="225"/>
        <v>42860408</v>
      </c>
      <c r="Q899" s="17">
        <f t="shared" si="225"/>
        <v>0</v>
      </c>
      <c r="R899" s="17">
        <f t="shared" si="225"/>
        <v>149829381</v>
      </c>
      <c r="S899" s="17">
        <f t="shared" si="225"/>
        <v>589415830</v>
      </c>
      <c r="T899" s="17"/>
      <c r="U899" s="18"/>
      <c r="V899" s="18"/>
      <c r="W899" s="18">
        <f>SUBTOTAL(9,W895:W898)</f>
        <v>8525853</v>
      </c>
    </row>
    <row r="900" spans="1:23" ht="22.5" outlineLevel="2">
      <c r="A900" s="2" t="s">
        <v>798</v>
      </c>
      <c r="B900" s="1" t="s">
        <v>799</v>
      </c>
      <c r="C900" s="3"/>
      <c r="D900" s="1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U900" s="6">
        <f t="shared" si="192"/>
        <v>0</v>
      </c>
      <c r="V900" s="6">
        <f t="shared" si="193"/>
        <v>0</v>
      </c>
      <c r="W900" s="6">
        <f t="shared" si="194"/>
        <v>0</v>
      </c>
    </row>
    <row r="901" spans="1:23" ht="22.5" outlineLevel="2">
      <c r="A901" s="2" t="s">
        <v>798</v>
      </c>
      <c r="B901" s="1" t="s">
        <v>799</v>
      </c>
      <c r="C901" s="3">
        <v>5850</v>
      </c>
      <c r="D901" s="1" t="s">
        <v>800</v>
      </c>
      <c r="E901" s="4">
        <v>207218443</v>
      </c>
      <c r="F901" s="4">
        <v>0</v>
      </c>
      <c r="G901" s="4">
        <v>0</v>
      </c>
      <c r="H901" s="4">
        <v>59843108</v>
      </c>
      <c r="I901" s="4">
        <v>0</v>
      </c>
      <c r="J901" s="4">
        <v>0</v>
      </c>
      <c r="K901" s="4">
        <v>267061551</v>
      </c>
      <c r="L901" s="4">
        <v>205200000</v>
      </c>
      <c r="M901" s="4">
        <v>205200000</v>
      </c>
      <c r="N901" s="4">
        <v>205200000</v>
      </c>
      <c r="O901" s="4">
        <v>197200000</v>
      </c>
      <c r="P901" s="4">
        <v>61861551</v>
      </c>
      <c r="Q901" s="5">
        <v>0</v>
      </c>
      <c r="R901" s="5">
        <v>34450000</v>
      </c>
      <c r="S901" s="5">
        <v>207218443</v>
      </c>
      <c r="T901" s="5">
        <v>59843108</v>
      </c>
      <c r="U901" s="6">
        <f t="shared" si="192"/>
        <v>61861551</v>
      </c>
      <c r="V901" s="6">
        <f t="shared" si="193"/>
        <v>61861551</v>
      </c>
      <c r="W901" s="6">
        <f t="shared" si="194"/>
        <v>0</v>
      </c>
    </row>
    <row r="902" spans="1:23" s="19" customFormat="1" outlineLevel="1">
      <c r="A902" s="14" t="s">
        <v>1518</v>
      </c>
      <c r="B902" s="15"/>
      <c r="C902" s="8"/>
      <c r="D902" s="15"/>
      <c r="E902" s="16">
        <f t="shared" ref="E902:S902" si="226">SUBTOTAL(9,E900:E901)</f>
        <v>207218443</v>
      </c>
      <c r="F902" s="16">
        <f t="shared" si="226"/>
        <v>0</v>
      </c>
      <c r="G902" s="16">
        <f t="shared" si="226"/>
        <v>0</v>
      </c>
      <c r="H902" s="16">
        <f t="shared" si="226"/>
        <v>59843108</v>
      </c>
      <c r="I902" s="16">
        <f t="shared" si="226"/>
        <v>0</v>
      </c>
      <c r="J902" s="16">
        <f t="shared" si="226"/>
        <v>0</v>
      </c>
      <c r="K902" s="16">
        <f t="shared" si="226"/>
        <v>267061551</v>
      </c>
      <c r="L902" s="16">
        <f t="shared" si="226"/>
        <v>205200000</v>
      </c>
      <c r="M902" s="16">
        <f t="shared" si="226"/>
        <v>205200000</v>
      </c>
      <c r="N902" s="16">
        <f t="shared" si="226"/>
        <v>205200000</v>
      </c>
      <c r="O902" s="16">
        <f t="shared" si="226"/>
        <v>197200000</v>
      </c>
      <c r="P902" s="16">
        <f t="shared" si="226"/>
        <v>61861551</v>
      </c>
      <c r="Q902" s="17">
        <f t="shared" si="226"/>
        <v>0</v>
      </c>
      <c r="R902" s="17">
        <f t="shared" si="226"/>
        <v>34450000</v>
      </c>
      <c r="S902" s="17">
        <f t="shared" si="226"/>
        <v>207218443</v>
      </c>
      <c r="T902" s="17"/>
      <c r="U902" s="18"/>
      <c r="V902" s="18"/>
      <c r="W902" s="18">
        <f>SUBTOTAL(9,W900:W901)</f>
        <v>0</v>
      </c>
    </row>
    <row r="903" spans="1:23" s="19" customFormat="1" ht="22.5" outlineLevel="2">
      <c r="A903" s="14" t="s">
        <v>801</v>
      </c>
      <c r="B903" s="15" t="s">
        <v>802</v>
      </c>
      <c r="C903" s="8"/>
      <c r="D903" s="15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7"/>
      <c r="R903" s="17"/>
      <c r="S903" s="17"/>
      <c r="T903" s="17"/>
      <c r="U903" s="18">
        <f t="shared" si="192"/>
        <v>0</v>
      </c>
      <c r="V903" s="18">
        <f t="shared" si="193"/>
        <v>0</v>
      </c>
      <c r="W903" s="18">
        <f t="shared" si="194"/>
        <v>0</v>
      </c>
    </row>
    <row r="904" spans="1:23" outlineLevel="1">
      <c r="A904" s="14" t="s">
        <v>1519</v>
      </c>
      <c r="B904" s="1"/>
      <c r="C904" s="3"/>
      <c r="D904" s="1"/>
      <c r="E904" s="4">
        <f t="shared" ref="E904:S904" si="227">SUBTOTAL(9,E903:E903)</f>
        <v>0</v>
      </c>
      <c r="F904" s="4">
        <f t="shared" si="227"/>
        <v>0</v>
      </c>
      <c r="G904" s="4">
        <f t="shared" si="227"/>
        <v>0</v>
      </c>
      <c r="H904" s="4">
        <f t="shared" si="227"/>
        <v>0</v>
      </c>
      <c r="I904" s="4">
        <f t="shared" si="227"/>
        <v>0</v>
      </c>
      <c r="J904" s="4">
        <f t="shared" si="227"/>
        <v>0</v>
      </c>
      <c r="K904" s="4">
        <f t="shared" si="227"/>
        <v>0</v>
      </c>
      <c r="L904" s="4">
        <f t="shared" si="227"/>
        <v>0</v>
      </c>
      <c r="M904" s="4">
        <f t="shared" si="227"/>
        <v>0</v>
      </c>
      <c r="N904" s="4">
        <f t="shared" si="227"/>
        <v>0</v>
      </c>
      <c r="O904" s="4">
        <f t="shared" si="227"/>
        <v>0</v>
      </c>
      <c r="P904" s="4">
        <f t="shared" si="227"/>
        <v>0</v>
      </c>
      <c r="Q904" s="5">
        <f t="shared" si="227"/>
        <v>0</v>
      </c>
      <c r="R904" s="5">
        <f t="shared" si="227"/>
        <v>0</v>
      </c>
      <c r="S904" s="5">
        <f t="shared" si="227"/>
        <v>0</v>
      </c>
      <c r="U904" s="6"/>
      <c r="V904" s="6"/>
      <c r="W904" s="6">
        <f>SUBTOTAL(9,W903:W903)</f>
        <v>0</v>
      </c>
    </row>
    <row r="905" spans="1:23" ht="22.5" outlineLevel="2">
      <c r="A905" s="2" t="s">
        <v>803</v>
      </c>
      <c r="B905" s="1" t="s">
        <v>804</v>
      </c>
      <c r="C905" s="3"/>
      <c r="D905" s="1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U905" s="6">
        <f t="shared" si="192"/>
        <v>0</v>
      </c>
      <c r="V905" s="6">
        <f t="shared" si="193"/>
        <v>0</v>
      </c>
      <c r="W905" s="6">
        <f t="shared" si="194"/>
        <v>0</v>
      </c>
    </row>
    <row r="906" spans="1:23" outlineLevel="1">
      <c r="A906" s="14" t="s">
        <v>1520</v>
      </c>
      <c r="B906" s="1"/>
      <c r="C906" s="3"/>
      <c r="D906" s="1"/>
      <c r="E906" s="4">
        <f t="shared" ref="E906:S906" si="228">SUBTOTAL(9,E905:E905)</f>
        <v>0</v>
      </c>
      <c r="F906" s="4">
        <f t="shared" si="228"/>
        <v>0</v>
      </c>
      <c r="G906" s="4">
        <f t="shared" si="228"/>
        <v>0</v>
      </c>
      <c r="H906" s="4">
        <f t="shared" si="228"/>
        <v>0</v>
      </c>
      <c r="I906" s="4">
        <f t="shared" si="228"/>
        <v>0</v>
      </c>
      <c r="J906" s="4">
        <f t="shared" si="228"/>
        <v>0</v>
      </c>
      <c r="K906" s="4">
        <f t="shared" si="228"/>
        <v>0</v>
      </c>
      <c r="L906" s="4">
        <f t="shared" si="228"/>
        <v>0</v>
      </c>
      <c r="M906" s="4">
        <f t="shared" si="228"/>
        <v>0</v>
      </c>
      <c r="N906" s="4">
        <f t="shared" si="228"/>
        <v>0</v>
      </c>
      <c r="O906" s="4">
        <f t="shared" si="228"/>
        <v>0</v>
      </c>
      <c r="P906" s="4">
        <f t="shared" si="228"/>
        <v>0</v>
      </c>
      <c r="Q906" s="5">
        <f t="shared" si="228"/>
        <v>0</v>
      </c>
      <c r="R906" s="5">
        <f t="shared" si="228"/>
        <v>0</v>
      </c>
      <c r="S906" s="5">
        <f t="shared" si="228"/>
        <v>0</v>
      </c>
      <c r="U906" s="6"/>
      <c r="V906" s="6"/>
      <c r="W906" s="6">
        <f>SUBTOTAL(9,W905:W905)</f>
        <v>0</v>
      </c>
    </row>
    <row r="907" spans="1:23" ht="45" outlineLevel="2">
      <c r="A907" s="2" t="s">
        <v>805</v>
      </c>
      <c r="B907" s="1" t="s">
        <v>806</v>
      </c>
      <c r="C907" s="3"/>
      <c r="D907" s="1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U907" s="6">
        <f t="shared" si="192"/>
        <v>0</v>
      </c>
      <c r="V907" s="6">
        <f t="shared" si="193"/>
        <v>0</v>
      </c>
      <c r="W907" s="6">
        <f t="shared" si="194"/>
        <v>0</v>
      </c>
    </row>
    <row r="908" spans="1:23" ht="45" outlineLevel="2">
      <c r="A908" s="2" t="s">
        <v>805</v>
      </c>
      <c r="B908" s="1" t="s">
        <v>806</v>
      </c>
      <c r="C908" s="3">
        <v>5860</v>
      </c>
      <c r="D908" s="1" t="s">
        <v>807</v>
      </c>
      <c r="E908" s="4">
        <v>1100000000</v>
      </c>
      <c r="F908" s="4">
        <v>0</v>
      </c>
      <c r="G908" s="4">
        <v>0</v>
      </c>
      <c r="H908" s="4">
        <v>0</v>
      </c>
      <c r="I908" s="4">
        <v>525446255</v>
      </c>
      <c r="J908" s="4">
        <v>678299255</v>
      </c>
      <c r="K908" s="4">
        <v>947147000</v>
      </c>
      <c r="L908" s="4">
        <v>398250000</v>
      </c>
      <c r="M908" s="4">
        <v>398250000</v>
      </c>
      <c r="N908" s="4">
        <v>363650000</v>
      </c>
      <c r="O908" s="4">
        <v>200000000</v>
      </c>
      <c r="P908" s="4">
        <v>548897000</v>
      </c>
      <c r="Q908" s="5">
        <v>145154000</v>
      </c>
      <c r="R908" s="5">
        <v>209001000</v>
      </c>
      <c r="S908" s="5">
        <v>398250000</v>
      </c>
      <c r="T908" s="5">
        <v>148897000</v>
      </c>
      <c r="U908" s="6">
        <f t="shared" si="192"/>
        <v>548897000</v>
      </c>
      <c r="V908" s="6">
        <f t="shared" si="193"/>
        <v>548897000</v>
      </c>
      <c r="W908" s="6">
        <f t="shared" si="194"/>
        <v>34600000</v>
      </c>
    </row>
    <row r="909" spans="1:23" ht="45" outlineLevel="2">
      <c r="A909" s="2" t="s">
        <v>805</v>
      </c>
      <c r="B909" s="1" t="s">
        <v>806</v>
      </c>
      <c r="C909" s="3">
        <v>58602</v>
      </c>
      <c r="D909" s="1" t="s">
        <v>808</v>
      </c>
      <c r="E909" s="4">
        <v>0</v>
      </c>
      <c r="F909" s="4">
        <v>0</v>
      </c>
      <c r="G909" s="4">
        <v>0</v>
      </c>
      <c r="H909" s="4">
        <v>0</v>
      </c>
      <c r="I909" s="4">
        <v>74327561</v>
      </c>
      <c r="J909" s="4">
        <v>0</v>
      </c>
      <c r="K909" s="4">
        <v>74327561</v>
      </c>
      <c r="L909" s="4">
        <v>5454546</v>
      </c>
      <c r="M909" s="4">
        <v>5454546</v>
      </c>
      <c r="N909" s="4">
        <v>5454546</v>
      </c>
      <c r="O909" s="4">
        <v>0</v>
      </c>
      <c r="P909" s="4">
        <v>68873015</v>
      </c>
      <c r="Q909" s="5">
        <v>0</v>
      </c>
      <c r="R909" s="5">
        <v>5454546</v>
      </c>
      <c r="S909" s="5">
        <v>74327561</v>
      </c>
      <c r="T909" s="5">
        <v>0</v>
      </c>
      <c r="U909" s="6">
        <f t="shared" ref="U909:U1002" si="229">+K909-L909</f>
        <v>68873015</v>
      </c>
      <c r="V909" s="6">
        <f t="shared" ref="V909:V1002" si="230">+K909-M909</f>
        <v>68873015</v>
      </c>
      <c r="W909" s="6">
        <f t="shared" ref="W909:W1002" si="231">+M909-N909</f>
        <v>0</v>
      </c>
    </row>
    <row r="910" spans="1:23" ht="45" outlineLevel="2">
      <c r="A910" s="2" t="s">
        <v>805</v>
      </c>
      <c r="B910" s="1" t="s">
        <v>806</v>
      </c>
      <c r="C910" s="3">
        <v>5862</v>
      </c>
      <c r="D910" s="1" t="s">
        <v>809</v>
      </c>
      <c r="E910" s="4">
        <v>300000000</v>
      </c>
      <c r="F910" s="4">
        <v>0</v>
      </c>
      <c r="G910" s="4">
        <v>0</v>
      </c>
      <c r="H910" s="4">
        <v>0</v>
      </c>
      <c r="I910" s="4">
        <v>50000000</v>
      </c>
      <c r="J910" s="4">
        <v>50000000</v>
      </c>
      <c r="K910" s="4">
        <v>300000000</v>
      </c>
      <c r="L910" s="4">
        <v>50200000</v>
      </c>
      <c r="M910" s="4">
        <v>50200000</v>
      </c>
      <c r="N910" s="4">
        <v>27000000</v>
      </c>
      <c r="O910" s="4">
        <v>9000000</v>
      </c>
      <c r="P910" s="4">
        <v>249800000</v>
      </c>
      <c r="Q910" s="5">
        <v>0</v>
      </c>
      <c r="R910" s="5">
        <v>18000000</v>
      </c>
      <c r="S910" s="5">
        <v>100000000</v>
      </c>
      <c r="T910" s="5">
        <v>200000000</v>
      </c>
      <c r="U910" s="6">
        <f t="shared" si="229"/>
        <v>249800000</v>
      </c>
      <c r="V910" s="6">
        <f t="shared" si="230"/>
        <v>249800000</v>
      </c>
      <c r="W910" s="6">
        <f t="shared" si="231"/>
        <v>23200000</v>
      </c>
    </row>
    <row r="911" spans="1:23" ht="45" outlineLevel="2">
      <c r="A911" s="2" t="s">
        <v>805</v>
      </c>
      <c r="B911" s="1" t="s">
        <v>806</v>
      </c>
      <c r="C911" s="3">
        <v>5864</v>
      </c>
      <c r="D911" s="1" t="s">
        <v>810</v>
      </c>
      <c r="E911" s="4">
        <v>156000000</v>
      </c>
      <c r="F911" s="4">
        <v>0</v>
      </c>
      <c r="G911" s="4">
        <v>0</v>
      </c>
      <c r="H911" s="4">
        <v>0</v>
      </c>
      <c r="I911" s="4">
        <v>0</v>
      </c>
      <c r="J911" s="4">
        <v>20000000</v>
      </c>
      <c r="K911" s="4">
        <v>136000000</v>
      </c>
      <c r="L911" s="4">
        <v>0</v>
      </c>
      <c r="M911" s="4">
        <v>0</v>
      </c>
      <c r="N911" s="4">
        <v>0</v>
      </c>
      <c r="O911" s="4">
        <v>0</v>
      </c>
      <c r="P911" s="4">
        <v>136000000</v>
      </c>
      <c r="Q911" s="5">
        <v>0</v>
      </c>
      <c r="R911" s="5">
        <v>0</v>
      </c>
      <c r="S911" s="5">
        <v>50000000</v>
      </c>
      <c r="T911" s="5">
        <v>86000000</v>
      </c>
      <c r="U911" s="6">
        <f t="shared" si="229"/>
        <v>136000000</v>
      </c>
      <c r="V911" s="6">
        <f t="shared" si="230"/>
        <v>136000000</v>
      </c>
      <c r="W911" s="6">
        <f t="shared" si="231"/>
        <v>0</v>
      </c>
    </row>
    <row r="912" spans="1:23" ht="45" outlineLevel="2">
      <c r="A912" s="2" t="s">
        <v>805</v>
      </c>
      <c r="B912" s="1" t="s">
        <v>806</v>
      </c>
      <c r="C912" s="3">
        <v>5865</v>
      </c>
      <c r="D912" s="1" t="s">
        <v>811</v>
      </c>
      <c r="E912" s="4">
        <v>0</v>
      </c>
      <c r="F912" s="4">
        <v>0</v>
      </c>
      <c r="G912" s="4">
        <v>0</v>
      </c>
      <c r="H912" s="4">
        <v>0</v>
      </c>
      <c r="I912" s="4">
        <v>22853000</v>
      </c>
      <c r="J912" s="4">
        <v>0</v>
      </c>
      <c r="K912" s="4">
        <v>22853000</v>
      </c>
      <c r="L912" s="4">
        <v>22853000</v>
      </c>
      <c r="M912" s="4">
        <v>22853000</v>
      </c>
      <c r="N912" s="4">
        <v>22853000</v>
      </c>
      <c r="O912" s="4">
        <v>22853000</v>
      </c>
      <c r="P912" s="4">
        <v>0</v>
      </c>
      <c r="Q912" s="5">
        <v>0</v>
      </c>
      <c r="R912" s="5">
        <v>0</v>
      </c>
      <c r="S912" s="5">
        <v>22853000</v>
      </c>
      <c r="T912" s="5">
        <v>0</v>
      </c>
      <c r="U912" s="6">
        <f t="shared" si="229"/>
        <v>0</v>
      </c>
      <c r="V912" s="6">
        <f t="shared" si="230"/>
        <v>0</v>
      </c>
      <c r="W912" s="6">
        <f t="shared" si="231"/>
        <v>0</v>
      </c>
    </row>
    <row r="913" spans="1:23" ht="45" outlineLevel="2">
      <c r="A913" s="2" t="s">
        <v>805</v>
      </c>
      <c r="B913" s="1" t="s">
        <v>806</v>
      </c>
      <c r="C913" s="3">
        <v>5866</v>
      </c>
      <c r="D913" s="1" t="s">
        <v>812</v>
      </c>
      <c r="E913" s="4">
        <v>52000000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52000000</v>
      </c>
      <c r="L913" s="4">
        <v>0</v>
      </c>
      <c r="M913" s="4">
        <v>0</v>
      </c>
      <c r="N913" s="4">
        <v>0</v>
      </c>
      <c r="O913" s="4">
        <v>0</v>
      </c>
      <c r="P913" s="4">
        <v>52000000</v>
      </c>
      <c r="Q913" s="5">
        <v>0</v>
      </c>
      <c r="R913" s="5">
        <v>0</v>
      </c>
      <c r="S913" s="5">
        <v>52000000</v>
      </c>
      <c r="T913" s="5">
        <v>0</v>
      </c>
      <c r="U913" s="6">
        <f t="shared" si="229"/>
        <v>52000000</v>
      </c>
      <c r="V913" s="6">
        <f t="shared" si="230"/>
        <v>52000000</v>
      </c>
      <c r="W913" s="6">
        <f t="shared" si="231"/>
        <v>0</v>
      </c>
    </row>
    <row r="914" spans="1:23" ht="45" outlineLevel="2">
      <c r="A914" s="2" t="s">
        <v>805</v>
      </c>
      <c r="B914" s="1" t="s">
        <v>806</v>
      </c>
      <c r="C914" s="3">
        <v>5868</v>
      </c>
      <c r="D914" s="1" t="s">
        <v>813</v>
      </c>
      <c r="E914" s="4">
        <v>104000000</v>
      </c>
      <c r="F914" s="4">
        <v>0</v>
      </c>
      <c r="G914" s="4">
        <v>0</v>
      </c>
      <c r="H914" s="4">
        <v>0</v>
      </c>
      <c r="I914" s="4">
        <v>109350000</v>
      </c>
      <c r="J914" s="4">
        <v>109350000</v>
      </c>
      <c r="K914" s="4">
        <v>104000000</v>
      </c>
      <c r="L914" s="4">
        <v>80373467</v>
      </c>
      <c r="M914" s="4">
        <v>80373467</v>
      </c>
      <c r="N914" s="4">
        <v>80373467</v>
      </c>
      <c r="O914" s="4">
        <v>71157196</v>
      </c>
      <c r="P914" s="4">
        <v>23626533</v>
      </c>
      <c r="Q914" s="5">
        <v>5350000</v>
      </c>
      <c r="R914" s="5">
        <v>44542215</v>
      </c>
      <c r="S914" s="5">
        <v>104000000</v>
      </c>
      <c r="T914" s="5">
        <v>0</v>
      </c>
      <c r="U914" s="6">
        <f t="shared" si="229"/>
        <v>23626533</v>
      </c>
      <c r="V914" s="6">
        <f t="shared" si="230"/>
        <v>23626533</v>
      </c>
      <c r="W914" s="6">
        <f t="shared" si="231"/>
        <v>0</v>
      </c>
    </row>
    <row r="915" spans="1:23" ht="45" outlineLevel="2">
      <c r="A915" s="2" t="s">
        <v>805</v>
      </c>
      <c r="B915" s="1" t="s">
        <v>806</v>
      </c>
      <c r="C915" s="3">
        <v>5869</v>
      </c>
      <c r="D915" s="1" t="s">
        <v>814</v>
      </c>
      <c r="E915" s="4">
        <v>0</v>
      </c>
      <c r="F915" s="4">
        <v>0</v>
      </c>
      <c r="G915" s="4">
        <v>0</v>
      </c>
      <c r="H915" s="4">
        <v>0</v>
      </c>
      <c r="I915" s="4">
        <v>150000000</v>
      </c>
      <c r="J915" s="4">
        <v>0</v>
      </c>
      <c r="K915" s="4">
        <v>150000000</v>
      </c>
      <c r="L915" s="4">
        <v>0</v>
      </c>
      <c r="M915" s="4">
        <v>0</v>
      </c>
      <c r="N915" s="4">
        <v>0</v>
      </c>
      <c r="O915" s="4">
        <v>0</v>
      </c>
      <c r="P915" s="4">
        <v>150000000</v>
      </c>
      <c r="Q915" s="5">
        <v>0</v>
      </c>
      <c r="R915" s="5">
        <v>0</v>
      </c>
      <c r="S915" s="5">
        <v>0</v>
      </c>
      <c r="T915" s="5">
        <v>0</v>
      </c>
      <c r="U915" s="6">
        <f t="shared" si="229"/>
        <v>150000000</v>
      </c>
      <c r="V915" s="6">
        <f t="shared" si="230"/>
        <v>150000000</v>
      </c>
      <c r="W915" s="6">
        <f t="shared" si="231"/>
        <v>0</v>
      </c>
    </row>
    <row r="916" spans="1:23" s="19" customFormat="1" outlineLevel="1">
      <c r="A916" s="14" t="s">
        <v>1521</v>
      </c>
      <c r="B916" s="15"/>
      <c r="C916" s="8"/>
      <c r="D916" s="15"/>
      <c r="E916" s="16">
        <f t="shared" ref="E916:S916" si="232">SUBTOTAL(9,E907:E915)</f>
        <v>1712000000</v>
      </c>
      <c r="F916" s="16">
        <f t="shared" si="232"/>
        <v>0</v>
      </c>
      <c r="G916" s="16">
        <f t="shared" si="232"/>
        <v>0</v>
      </c>
      <c r="H916" s="16">
        <f t="shared" si="232"/>
        <v>0</v>
      </c>
      <c r="I916" s="16">
        <f t="shared" si="232"/>
        <v>931976816</v>
      </c>
      <c r="J916" s="16">
        <f t="shared" si="232"/>
        <v>857649255</v>
      </c>
      <c r="K916" s="16">
        <f t="shared" si="232"/>
        <v>1786327561</v>
      </c>
      <c r="L916" s="16">
        <f t="shared" si="232"/>
        <v>557131013</v>
      </c>
      <c r="M916" s="16">
        <f t="shared" si="232"/>
        <v>557131013</v>
      </c>
      <c r="N916" s="16">
        <f t="shared" si="232"/>
        <v>499331013</v>
      </c>
      <c r="O916" s="16">
        <f t="shared" si="232"/>
        <v>303010196</v>
      </c>
      <c r="P916" s="16">
        <f t="shared" si="232"/>
        <v>1229196548</v>
      </c>
      <c r="Q916" s="17">
        <f t="shared" si="232"/>
        <v>150504000</v>
      </c>
      <c r="R916" s="17">
        <f t="shared" si="232"/>
        <v>276997761</v>
      </c>
      <c r="S916" s="17">
        <f t="shared" si="232"/>
        <v>801430561</v>
      </c>
      <c r="T916" s="17"/>
      <c r="U916" s="18"/>
      <c r="V916" s="18"/>
      <c r="W916" s="18">
        <f>SUBTOTAL(9,W907:W915)</f>
        <v>57800000</v>
      </c>
    </row>
    <row r="917" spans="1:23" outlineLevel="2">
      <c r="A917" s="2" t="s">
        <v>815</v>
      </c>
      <c r="B917" s="1" t="s">
        <v>816</v>
      </c>
      <c r="C917" s="3"/>
      <c r="D917" s="1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U917" s="6">
        <f t="shared" si="229"/>
        <v>0</v>
      </c>
      <c r="V917" s="6">
        <f t="shared" si="230"/>
        <v>0</v>
      </c>
      <c r="W917" s="6">
        <f t="shared" si="231"/>
        <v>0</v>
      </c>
    </row>
    <row r="918" spans="1:23" outlineLevel="1">
      <c r="A918" s="14" t="s">
        <v>1522</v>
      </c>
      <c r="B918" s="1"/>
      <c r="C918" s="3"/>
      <c r="D918" s="1"/>
      <c r="E918" s="4">
        <f t="shared" ref="E918:S918" si="233">SUBTOTAL(9,E917:E917)</f>
        <v>0</v>
      </c>
      <c r="F918" s="4">
        <f t="shared" si="233"/>
        <v>0</v>
      </c>
      <c r="G918" s="4">
        <f t="shared" si="233"/>
        <v>0</v>
      </c>
      <c r="H918" s="4">
        <f t="shared" si="233"/>
        <v>0</v>
      </c>
      <c r="I918" s="4">
        <f t="shared" si="233"/>
        <v>0</v>
      </c>
      <c r="J918" s="4">
        <f t="shared" si="233"/>
        <v>0</v>
      </c>
      <c r="K918" s="4">
        <f t="shared" si="233"/>
        <v>0</v>
      </c>
      <c r="L918" s="4">
        <f t="shared" si="233"/>
        <v>0</v>
      </c>
      <c r="M918" s="4">
        <f t="shared" si="233"/>
        <v>0</v>
      </c>
      <c r="N918" s="4">
        <f t="shared" si="233"/>
        <v>0</v>
      </c>
      <c r="O918" s="4">
        <f t="shared" si="233"/>
        <v>0</v>
      </c>
      <c r="P918" s="4">
        <f t="shared" si="233"/>
        <v>0</v>
      </c>
      <c r="Q918" s="5">
        <f t="shared" si="233"/>
        <v>0</v>
      </c>
      <c r="R918" s="5">
        <f t="shared" si="233"/>
        <v>0</v>
      </c>
      <c r="S918" s="5">
        <f t="shared" si="233"/>
        <v>0</v>
      </c>
      <c r="U918" s="6"/>
      <c r="V918" s="6"/>
      <c r="W918" s="6">
        <f>SUBTOTAL(9,W917:W917)</f>
        <v>0</v>
      </c>
    </row>
    <row r="919" spans="1:23" s="19" customFormat="1" outlineLevel="2">
      <c r="A919" s="14" t="s">
        <v>817</v>
      </c>
      <c r="B919" s="15" t="s">
        <v>818</v>
      </c>
      <c r="C919" s="8"/>
      <c r="D919" s="15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7"/>
      <c r="R919" s="17"/>
      <c r="S919" s="17"/>
      <c r="T919" s="17"/>
      <c r="U919" s="18">
        <f t="shared" si="229"/>
        <v>0</v>
      </c>
      <c r="V919" s="18">
        <f t="shared" si="230"/>
        <v>0</v>
      </c>
      <c r="W919" s="18">
        <f t="shared" si="231"/>
        <v>0</v>
      </c>
    </row>
    <row r="920" spans="1:23" outlineLevel="1">
      <c r="A920" s="14" t="s">
        <v>1523</v>
      </c>
      <c r="B920" s="1"/>
      <c r="C920" s="3"/>
      <c r="D920" s="1"/>
      <c r="E920" s="4">
        <f t="shared" ref="E920:S920" si="234">SUBTOTAL(9,E919:E919)</f>
        <v>0</v>
      </c>
      <c r="F920" s="4">
        <f t="shared" si="234"/>
        <v>0</v>
      </c>
      <c r="G920" s="4">
        <f t="shared" si="234"/>
        <v>0</v>
      </c>
      <c r="H920" s="4">
        <f t="shared" si="234"/>
        <v>0</v>
      </c>
      <c r="I920" s="4">
        <f t="shared" si="234"/>
        <v>0</v>
      </c>
      <c r="J920" s="4">
        <f t="shared" si="234"/>
        <v>0</v>
      </c>
      <c r="K920" s="4">
        <f t="shared" si="234"/>
        <v>0</v>
      </c>
      <c r="L920" s="4">
        <f t="shared" si="234"/>
        <v>0</v>
      </c>
      <c r="M920" s="4">
        <f t="shared" si="234"/>
        <v>0</v>
      </c>
      <c r="N920" s="4">
        <f t="shared" si="234"/>
        <v>0</v>
      </c>
      <c r="O920" s="4">
        <f t="shared" si="234"/>
        <v>0</v>
      </c>
      <c r="P920" s="4">
        <f t="shared" si="234"/>
        <v>0</v>
      </c>
      <c r="Q920" s="5">
        <f t="shared" si="234"/>
        <v>0</v>
      </c>
      <c r="R920" s="5">
        <f t="shared" si="234"/>
        <v>0</v>
      </c>
      <c r="S920" s="5">
        <f t="shared" si="234"/>
        <v>0</v>
      </c>
      <c r="U920" s="6"/>
      <c r="V920" s="6"/>
      <c r="W920" s="6">
        <f>SUBTOTAL(9,W919:W919)</f>
        <v>0</v>
      </c>
    </row>
    <row r="921" spans="1:23" outlineLevel="2">
      <c r="A921" s="2" t="s">
        <v>819</v>
      </c>
      <c r="B921" s="1" t="s">
        <v>820</v>
      </c>
      <c r="C921" s="3"/>
      <c r="D921" s="1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U921" s="6">
        <f t="shared" si="229"/>
        <v>0</v>
      </c>
      <c r="V921" s="6">
        <f t="shared" si="230"/>
        <v>0</v>
      </c>
      <c r="W921" s="6">
        <f t="shared" si="231"/>
        <v>0</v>
      </c>
    </row>
    <row r="922" spans="1:23" outlineLevel="1">
      <c r="A922" s="14" t="s">
        <v>1524</v>
      </c>
      <c r="B922" s="1"/>
      <c r="C922" s="3"/>
      <c r="D922" s="1"/>
      <c r="E922" s="4">
        <f t="shared" ref="E922:S922" si="235">SUBTOTAL(9,E921:E921)</f>
        <v>0</v>
      </c>
      <c r="F922" s="4">
        <f t="shared" si="235"/>
        <v>0</v>
      </c>
      <c r="G922" s="4">
        <f t="shared" si="235"/>
        <v>0</v>
      </c>
      <c r="H922" s="4">
        <f t="shared" si="235"/>
        <v>0</v>
      </c>
      <c r="I922" s="4">
        <f t="shared" si="235"/>
        <v>0</v>
      </c>
      <c r="J922" s="4">
        <f t="shared" si="235"/>
        <v>0</v>
      </c>
      <c r="K922" s="4">
        <f t="shared" si="235"/>
        <v>0</v>
      </c>
      <c r="L922" s="4">
        <f t="shared" si="235"/>
        <v>0</v>
      </c>
      <c r="M922" s="4">
        <f t="shared" si="235"/>
        <v>0</v>
      </c>
      <c r="N922" s="4">
        <f t="shared" si="235"/>
        <v>0</v>
      </c>
      <c r="O922" s="4">
        <f t="shared" si="235"/>
        <v>0</v>
      </c>
      <c r="P922" s="4">
        <f t="shared" si="235"/>
        <v>0</v>
      </c>
      <c r="Q922" s="5">
        <f t="shared" si="235"/>
        <v>0</v>
      </c>
      <c r="R922" s="5">
        <f t="shared" si="235"/>
        <v>0</v>
      </c>
      <c r="S922" s="5">
        <f t="shared" si="235"/>
        <v>0</v>
      </c>
      <c r="U922" s="6"/>
      <c r="V922" s="6"/>
      <c r="W922" s="6">
        <f>SUBTOTAL(9,W921:W921)</f>
        <v>0</v>
      </c>
    </row>
    <row r="923" spans="1:23" outlineLevel="2">
      <c r="A923" s="2" t="s">
        <v>821</v>
      </c>
      <c r="B923" s="1" t="s">
        <v>822</v>
      </c>
      <c r="C923" s="3"/>
      <c r="D923" s="1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U923" s="6">
        <f t="shared" si="229"/>
        <v>0</v>
      </c>
      <c r="V923" s="6">
        <f t="shared" si="230"/>
        <v>0</v>
      </c>
      <c r="W923" s="6">
        <f t="shared" si="231"/>
        <v>0</v>
      </c>
    </row>
    <row r="924" spans="1:23" ht="22.5" outlineLevel="2">
      <c r="A924" s="2" t="s">
        <v>821</v>
      </c>
      <c r="B924" s="1" t="s">
        <v>822</v>
      </c>
      <c r="C924" s="3">
        <v>5890</v>
      </c>
      <c r="D924" s="1" t="s">
        <v>823</v>
      </c>
      <c r="E924" s="4">
        <v>450000000</v>
      </c>
      <c r="F924" s="4">
        <v>0</v>
      </c>
      <c r="G924" s="4">
        <v>0</v>
      </c>
      <c r="H924" s="4">
        <v>0</v>
      </c>
      <c r="I924" s="4">
        <v>0</v>
      </c>
      <c r="J924" s="4">
        <v>150000000</v>
      </c>
      <c r="K924" s="4">
        <v>300000000</v>
      </c>
      <c r="L924" s="4">
        <v>300000000</v>
      </c>
      <c r="M924" s="4">
        <v>300000000</v>
      </c>
      <c r="N924" s="4">
        <v>300000000</v>
      </c>
      <c r="O924" s="4">
        <v>300000000</v>
      </c>
      <c r="P924" s="4">
        <v>0</v>
      </c>
      <c r="Q924" s="5">
        <v>0</v>
      </c>
      <c r="R924" s="5">
        <v>74190073</v>
      </c>
      <c r="S924" s="5">
        <v>300000000</v>
      </c>
      <c r="T924" s="5">
        <v>0</v>
      </c>
      <c r="U924" s="6">
        <f t="shared" si="229"/>
        <v>0</v>
      </c>
      <c r="V924" s="6">
        <f t="shared" si="230"/>
        <v>0</v>
      </c>
      <c r="W924" s="6">
        <f t="shared" si="231"/>
        <v>0</v>
      </c>
    </row>
    <row r="925" spans="1:23" ht="22.5" outlineLevel="2">
      <c r="A925" s="2" t="s">
        <v>821</v>
      </c>
      <c r="B925" s="1" t="s">
        <v>822</v>
      </c>
      <c r="C925" s="3">
        <v>5892</v>
      </c>
      <c r="D925" s="1" t="s">
        <v>824</v>
      </c>
      <c r="E925" s="4">
        <v>1345069729</v>
      </c>
      <c r="F925" s="4">
        <v>0</v>
      </c>
      <c r="G925" s="4">
        <v>0</v>
      </c>
      <c r="H925" s="4">
        <v>22575663</v>
      </c>
      <c r="I925" s="4">
        <v>147500000</v>
      </c>
      <c r="J925" s="4">
        <v>0</v>
      </c>
      <c r="K925" s="4">
        <v>1515145392</v>
      </c>
      <c r="L925" s="4">
        <v>1091579240</v>
      </c>
      <c r="M925" s="4">
        <v>1091579240</v>
      </c>
      <c r="N925" s="4">
        <v>963900000</v>
      </c>
      <c r="O925" s="4">
        <v>870500000</v>
      </c>
      <c r="P925" s="4">
        <v>423566152</v>
      </c>
      <c r="Q925" s="5">
        <v>285075663</v>
      </c>
      <c r="R925" s="5">
        <v>278301547</v>
      </c>
      <c r="S925" s="5">
        <v>1515145392</v>
      </c>
      <c r="T925" s="5">
        <v>0</v>
      </c>
      <c r="U925" s="6">
        <f t="shared" si="229"/>
        <v>423566152</v>
      </c>
      <c r="V925" s="6">
        <f t="shared" si="230"/>
        <v>423566152</v>
      </c>
      <c r="W925" s="6">
        <f t="shared" si="231"/>
        <v>127679240</v>
      </c>
    </row>
    <row r="926" spans="1:23" ht="67.5" outlineLevel="2">
      <c r="A926" s="2" t="s">
        <v>821</v>
      </c>
      <c r="B926" s="1" t="s">
        <v>822</v>
      </c>
      <c r="C926" s="3">
        <v>5894</v>
      </c>
      <c r="D926" s="1" t="s">
        <v>825</v>
      </c>
      <c r="E926" s="4">
        <v>400000000</v>
      </c>
      <c r="F926" s="4">
        <v>0</v>
      </c>
      <c r="G926" s="4">
        <v>0</v>
      </c>
      <c r="H926" s="4">
        <v>0</v>
      </c>
      <c r="I926" s="4">
        <v>80000000</v>
      </c>
      <c r="J926" s="4">
        <v>200000000</v>
      </c>
      <c r="K926" s="4">
        <v>280000000</v>
      </c>
      <c r="L926" s="4">
        <v>280000000</v>
      </c>
      <c r="M926" s="4">
        <v>280000000</v>
      </c>
      <c r="N926" s="4">
        <v>280000000</v>
      </c>
      <c r="O926" s="4">
        <v>195000000</v>
      </c>
      <c r="P926" s="4">
        <v>0</v>
      </c>
      <c r="Q926" s="5">
        <v>80000000</v>
      </c>
      <c r="R926" s="5">
        <v>130000000</v>
      </c>
      <c r="S926" s="5">
        <v>280000000</v>
      </c>
      <c r="T926" s="5">
        <v>0</v>
      </c>
      <c r="U926" s="6">
        <f t="shared" si="229"/>
        <v>0</v>
      </c>
      <c r="V926" s="6">
        <f t="shared" si="230"/>
        <v>0</v>
      </c>
      <c r="W926" s="6">
        <f t="shared" si="231"/>
        <v>0</v>
      </c>
    </row>
    <row r="927" spans="1:23" ht="22.5" outlineLevel="2">
      <c r="A927" s="2" t="s">
        <v>821</v>
      </c>
      <c r="B927" s="1" t="s">
        <v>822</v>
      </c>
      <c r="C927" s="3">
        <v>5896</v>
      </c>
      <c r="D927" s="1" t="s">
        <v>826</v>
      </c>
      <c r="E927" s="4">
        <v>1000000</v>
      </c>
      <c r="F927" s="4">
        <v>0</v>
      </c>
      <c r="G927" s="4">
        <v>0</v>
      </c>
      <c r="H927" s="4">
        <v>10500000</v>
      </c>
      <c r="I927" s="4">
        <v>300000000</v>
      </c>
      <c r="J927" s="4">
        <v>10500000</v>
      </c>
      <c r="K927" s="4">
        <v>301000000</v>
      </c>
      <c r="L927" s="4">
        <v>300000000</v>
      </c>
      <c r="M927" s="4">
        <v>300000000</v>
      </c>
      <c r="N927" s="4">
        <v>300000000</v>
      </c>
      <c r="O927" s="4">
        <v>300000000</v>
      </c>
      <c r="P927" s="4">
        <v>1000000</v>
      </c>
      <c r="Q927" s="5">
        <v>-10500000</v>
      </c>
      <c r="R927" s="5">
        <v>36439907</v>
      </c>
      <c r="S927" s="5">
        <v>300000000</v>
      </c>
      <c r="T927" s="5">
        <v>1000000</v>
      </c>
      <c r="U927" s="6">
        <f t="shared" si="229"/>
        <v>1000000</v>
      </c>
      <c r="V927" s="6">
        <f t="shared" si="230"/>
        <v>1000000</v>
      </c>
      <c r="W927" s="6">
        <f t="shared" si="231"/>
        <v>0</v>
      </c>
    </row>
    <row r="928" spans="1:23" ht="22.5" outlineLevel="2">
      <c r="A928" s="2" t="s">
        <v>821</v>
      </c>
      <c r="B928" s="1" t="s">
        <v>822</v>
      </c>
      <c r="C928" s="3">
        <v>5898</v>
      </c>
      <c r="D928" s="1" t="s">
        <v>827</v>
      </c>
      <c r="E928" s="4">
        <v>110000000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110000000</v>
      </c>
      <c r="L928" s="4">
        <v>0</v>
      </c>
      <c r="M928" s="4">
        <v>0</v>
      </c>
      <c r="N928" s="4">
        <v>0</v>
      </c>
      <c r="O928" s="4">
        <v>0</v>
      </c>
      <c r="P928" s="4">
        <v>110000000</v>
      </c>
      <c r="Q928" s="5">
        <v>0</v>
      </c>
      <c r="R928" s="5">
        <v>0</v>
      </c>
      <c r="S928" s="5">
        <v>40000000</v>
      </c>
      <c r="T928" s="5">
        <v>70000000</v>
      </c>
      <c r="U928" s="6">
        <f t="shared" si="229"/>
        <v>110000000</v>
      </c>
      <c r="V928" s="6">
        <f t="shared" si="230"/>
        <v>110000000</v>
      </c>
      <c r="W928" s="6">
        <f t="shared" si="231"/>
        <v>0</v>
      </c>
    </row>
    <row r="929" spans="1:23" outlineLevel="2">
      <c r="A929" s="2" t="s">
        <v>821</v>
      </c>
      <c r="B929" s="1" t="s">
        <v>822</v>
      </c>
      <c r="C929" s="3">
        <v>5900</v>
      </c>
      <c r="D929" s="1" t="s">
        <v>828</v>
      </c>
      <c r="E929" s="4">
        <v>300000000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300000000</v>
      </c>
      <c r="L929" s="4">
        <v>300000000</v>
      </c>
      <c r="M929" s="4">
        <v>300000000</v>
      </c>
      <c r="N929" s="4">
        <v>300000000</v>
      </c>
      <c r="O929" s="4">
        <v>180000000</v>
      </c>
      <c r="P929" s="4">
        <v>0</v>
      </c>
      <c r="Q929" s="5">
        <v>0</v>
      </c>
      <c r="R929" s="5">
        <v>120000000</v>
      </c>
      <c r="S929" s="5">
        <v>300000000</v>
      </c>
      <c r="T929" s="5">
        <v>0</v>
      </c>
      <c r="U929" s="6">
        <f t="shared" si="229"/>
        <v>0</v>
      </c>
      <c r="V929" s="6">
        <f t="shared" si="230"/>
        <v>0</v>
      </c>
      <c r="W929" s="6">
        <f t="shared" si="231"/>
        <v>0</v>
      </c>
    </row>
    <row r="930" spans="1:23" ht="22.5" outlineLevel="2">
      <c r="A930" s="2" t="s">
        <v>821</v>
      </c>
      <c r="B930" s="1" t="s">
        <v>822</v>
      </c>
      <c r="C930" s="3">
        <v>5901</v>
      </c>
      <c r="D930" s="1" t="s">
        <v>829</v>
      </c>
      <c r="E930" s="4">
        <v>0</v>
      </c>
      <c r="F930" s="4">
        <v>0</v>
      </c>
      <c r="G930" s="4">
        <v>0</v>
      </c>
      <c r="H930" s="4">
        <v>0</v>
      </c>
      <c r="I930" s="4">
        <v>40500000</v>
      </c>
      <c r="J930" s="4">
        <v>0</v>
      </c>
      <c r="K930" s="4">
        <v>40500000</v>
      </c>
      <c r="L930" s="4">
        <v>40500000</v>
      </c>
      <c r="M930" s="4">
        <v>40500000</v>
      </c>
      <c r="N930" s="4">
        <v>40500000</v>
      </c>
      <c r="O930" s="4">
        <v>40500000</v>
      </c>
      <c r="P930" s="4">
        <v>0</v>
      </c>
      <c r="Q930" s="5">
        <v>0</v>
      </c>
      <c r="R930" s="5">
        <v>0</v>
      </c>
      <c r="S930" s="5">
        <v>40500000</v>
      </c>
      <c r="T930" s="5">
        <v>0</v>
      </c>
      <c r="U930" s="6">
        <f t="shared" si="229"/>
        <v>0</v>
      </c>
      <c r="V930" s="6">
        <f t="shared" si="230"/>
        <v>0</v>
      </c>
      <c r="W930" s="6">
        <f t="shared" si="231"/>
        <v>0</v>
      </c>
    </row>
    <row r="931" spans="1:23" s="19" customFormat="1" outlineLevel="1">
      <c r="A931" s="14" t="s">
        <v>1525</v>
      </c>
      <c r="B931" s="15"/>
      <c r="C931" s="8"/>
      <c r="D931" s="15"/>
      <c r="E931" s="16">
        <f t="shared" ref="E931:S931" si="236">SUBTOTAL(9,E923:E930)</f>
        <v>2606069729</v>
      </c>
      <c r="F931" s="16">
        <f t="shared" si="236"/>
        <v>0</v>
      </c>
      <c r="G931" s="16">
        <f t="shared" si="236"/>
        <v>0</v>
      </c>
      <c r="H931" s="16">
        <f t="shared" si="236"/>
        <v>33075663</v>
      </c>
      <c r="I931" s="16">
        <f t="shared" si="236"/>
        <v>568000000</v>
      </c>
      <c r="J931" s="16">
        <f t="shared" si="236"/>
        <v>360500000</v>
      </c>
      <c r="K931" s="16">
        <f t="shared" si="236"/>
        <v>2846645392</v>
      </c>
      <c r="L931" s="16">
        <f t="shared" si="236"/>
        <v>2312079240</v>
      </c>
      <c r="M931" s="16">
        <f t="shared" si="236"/>
        <v>2312079240</v>
      </c>
      <c r="N931" s="16">
        <f t="shared" si="236"/>
        <v>2184400000</v>
      </c>
      <c r="O931" s="16">
        <f t="shared" si="236"/>
        <v>1886000000</v>
      </c>
      <c r="P931" s="16">
        <f t="shared" si="236"/>
        <v>534566152</v>
      </c>
      <c r="Q931" s="17">
        <f t="shared" si="236"/>
        <v>354575663</v>
      </c>
      <c r="R931" s="17">
        <f t="shared" si="236"/>
        <v>638931527</v>
      </c>
      <c r="S931" s="17">
        <f t="shared" si="236"/>
        <v>2775645392</v>
      </c>
      <c r="T931" s="17"/>
      <c r="U931" s="18"/>
      <c r="V931" s="18"/>
      <c r="W931" s="18">
        <f>SUBTOTAL(9,W923:W930)</f>
        <v>127679240</v>
      </c>
    </row>
    <row r="932" spans="1:23" outlineLevel="2">
      <c r="A932" s="2" t="s">
        <v>830</v>
      </c>
      <c r="B932" s="1" t="s">
        <v>831</v>
      </c>
      <c r="C932" s="3"/>
      <c r="D932" s="1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U932" s="6">
        <f t="shared" si="229"/>
        <v>0</v>
      </c>
      <c r="V932" s="6">
        <f t="shared" si="230"/>
        <v>0</v>
      </c>
      <c r="W932" s="6">
        <f t="shared" si="231"/>
        <v>0</v>
      </c>
    </row>
    <row r="933" spans="1:23" outlineLevel="1">
      <c r="A933" s="14" t="s">
        <v>1526</v>
      </c>
      <c r="B933" s="1"/>
      <c r="C933" s="3"/>
      <c r="D933" s="1"/>
      <c r="E933" s="4">
        <f t="shared" ref="E933:S933" si="237">SUBTOTAL(9,E932:E932)</f>
        <v>0</v>
      </c>
      <c r="F933" s="4">
        <f t="shared" si="237"/>
        <v>0</v>
      </c>
      <c r="G933" s="4">
        <f t="shared" si="237"/>
        <v>0</v>
      </c>
      <c r="H933" s="4">
        <f t="shared" si="237"/>
        <v>0</v>
      </c>
      <c r="I933" s="4">
        <f t="shared" si="237"/>
        <v>0</v>
      </c>
      <c r="J933" s="4">
        <f t="shared" si="237"/>
        <v>0</v>
      </c>
      <c r="K933" s="4">
        <f t="shared" si="237"/>
        <v>0</v>
      </c>
      <c r="L933" s="4">
        <f t="shared" si="237"/>
        <v>0</v>
      </c>
      <c r="M933" s="4">
        <f t="shared" si="237"/>
        <v>0</v>
      </c>
      <c r="N933" s="4">
        <f t="shared" si="237"/>
        <v>0</v>
      </c>
      <c r="O933" s="4">
        <f t="shared" si="237"/>
        <v>0</v>
      </c>
      <c r="P933" s="4">
        <f t="shared" si="237"/>
        <v>0</v>
      </c>
      <c r="Q933" s="5">
        <f t="shared" si="237"/>
        <v>0</v>
      </c>
      <c r="R933" s="5">
        <f t="shared" si="237"/>
        <v>0</v>
      </c>
      <c r="S933" s="5">
        <f t="shared" si="237"/>
        <v>0</v>
      </c>
      <c r="U933" s="6"/>
      <c r="V933" s="6"/>
      <c r="W933" s="6">
        <f>SUBTOTAL(9,W932:W932)</f>
        <v>0</v>
      </c>
    </row>
    <row r="934" spans="1:23" outlineLevel="2">
      <c r="A934" s="2" t="s">
        <v>832</v>
      </c>
      <c r="B934" s="1" t="s">
        <v>833</v>
      </c>
      <c r="C934" s="3"/>
      <c r="D934" s="1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U934" s="6">
        <f t="shared" si="229"/>
        <v>0</v>
      </c>
      <c r="V934" s="6">
        <f t="shared" si="230"/>
        <v>0</v>
      </c>
      <c r="W934" s="6">
        <f t="shared" si="231"/>
        <v>0</v>
      </c>
    </row>
    <row r="935" spans="1:23" outlineLevel="2">
      <c r="A935" s="2" t="s">
        <v>832</v>
      </c>
      <c r="B935" s="1" t="s">
        <v>833</v>
      </c>
      <c r="C935" s="3">
        <v>5920</v>
      </c>
      <c r="D935" s="1" t="s">
        <v>834</v>
      </c>
      <c r="E935" s="4">
        <v>629664149</v>
      </c>
      <c r="F935" s="4">
        <v>0</v>
      </c>
      <c r="G935" s="4">
        <v>0</v>
      </c>
      <c r="H935" s="4">
        <v>800000000</v>
      </c>
      <c r="I935" s="4">
        <v>0</v>
      </c>
      <c r="J935" s="4">
        <v>847500000</v>
      </c>
      <c r="K935" s="4">
        <v>582164149</v>
      </c>
      <c r="L935" s="4">
        <v>0</v>
      </c>
      <c r="M935" s="4">
        <v>0</v>
      </c>
      <c r="N935" s="4">
        <v>0</v>
      </c>
      <c r="O935" s="4">
        <v>0</v>
      </c>
      <c r="P935" s="4">
        <v>582164149</v>
      </c>
      <c r="Q935" s="5">
        <v>0</v>
      </c>
      <c r="R935" s="5">
        <v>0</v>
      </c>
      <c r="S935" s="5">
        <v>250000000</v>
      </c>
      <c r="T935" s="5">
        <v>332164149</v>
      </c>
      <c r="U935" s="6">
        <f t="shared" si="229"/>
        <v>582164149</v>
      </c>
      <c r="V935" s="6">
        <f t="shared" si="230"/>
        <v>582164149</v>
      </c>
      <c r="W935" s="6">
        <f t="shared" si="231"/>
        <v>0</v>
      </c>
    </row>
    <row r="936" spans="1:23" s="19" customFormat="1" outlineLevel="1">
      <c r="A936" s="14" t="s">
        <v>1527</v>
      </c>
      <c r="B936" s="15"/>
      <c r="C936" s="8"/>
      <c r="D936" s="15"/>
      <c r="E936" s="16">
        <f t="shared" ref="E936:S936" si="238">SUBTOTAL(9,E934:E935)</f>
        <v>629664149</v>
      </c>
      <c r="F936" s="16">
        <f t="shared" si="238"/>
        <v>0</v>
      </c>
      <c r="G936" s="16">
        <f t="shared" si="238"/>
        <v>0</v>
      </c>
      <c r="H936" s="16">
        <f t="shared" si="238"/>
        <v>800000000</v>
      </c>
      <c r="I936" s="16">
        <f t="shared" si="238"/>
        <v>0</v>
      </c>
      <c r="J936" s="16">
        <f t="shared" si="238"/>
        <v>847500000</v>
      </c>
      <c r="K936" s="16">
        <f t="shared" si="238"/>
        <v>582164149</v>
      </c>
      <c r="L936" s="16">
        <f t="shared" si="238"/>
        <v>0</v>
      </c>
      <c r="M936" s="16">
        <f t="shared" si="238"/>
        <v>0</v>
      </c>
      <c r="N936" s="16">
        <f t="shared" si="238"/>
        <v>0</v>
      </c>
      <c r="O936" s="16">
        <f t="shared" si="238"/>
        <v>0</v>
      </c>
      <c r="P936" s="16">
        <f t="shared" si="238"/>
        <v>582164149</v>
      </c>
      <c r="Q936" s="17">
        <f t="shared" si="238"/>
        <v>0</v>
      </c>
      <c r="R936" s="17">
        <f t="shared" si="238"/>
        <v>0</v>
      </c>
      <c r="S936" s="17">
        <f t="shared" si="238"/>
        <v>250000000</v>
      </c>
      <c r="T936" s="17"/>
      <c r="U936" s="18"/>
      <c r="V936" s="18"/>
      <c r="W936" s="18">
        <f>SUBTOTAL(9,W934:W935)</f>
        <v>0</v>
      </c>
    </row>
    <row r="937" spans="1:23" ht="22.5" outlineLevel="2">
      <c r="A937" s="2" t="s">
        <v>835</v>
      </c>
      <c r="B937" s="1" t="s">
        <v>836</v>
      </c>
      <c r="C937" s="3"/>
      <c r="D937" s="1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U937" s="6">
        <f t="shared" si="229"/>
        <v>0</v>
      </c>
      <c r="V937" s="6">
        <f t="shared" si="230"/>
        <v>0</v>
      </c>
      <c r="W937" s="6">
        <f t="shared" si="231"/>
        <v>0</v>
      </c>
    </row>
    <row r="938" spans="1:23" outlineLevel="1">
      <c r="A938" s="14" t="s">
        <v>1528</v>
      </c>
      <c r="B938" s="1"/>
      <c r="C938" s="3"/>
      <c r="D938" s="1"/>
      <c r="E938" s="4">
        <f t="shared" ref="E938:S938" si="239">SUBTOTAL(9,E937:E937)</f>
        <v>0</v>
      </c>
      <c r="F938" s="4">
        <f t="shared" si="239"/>
        <v>0</v>
      </c>
      <c r="G938" s="4">
        <f t="shared" si="239"/>
        <v>0</v>
      </c>
      <c r="H938" s="4">
        <f t="shared" si="239"/>
        <v>0</v>
      </c>
      <c r="I938" s="4">
        <f t="shared" si="239"/>
        <v>0</v>
      </c>
      <c r="J938" s="4">
        <f t="shared" si="239"/>
        <v>0</v>
      </c>
      <c r="K938" s="4">
        <f t="shared" si="239"/>
        <v>0</v>
      </c>
      <c r="L938" s="4">
        <f t="shared" si="239"/>
        <v>0</v>
      </c>
      <c r="M938" s="4">
        <f t="shared" si="239"/>
        <v>0</v>
      </c>
      <c r="N938" s="4">
        <f t="shared" si="239"/>
        <v>0</v>
      </c>
      <c r="O938" s="4">
        <f t="shared" si="239"/>
        <v>0</v>
      </c>
      <c r="P938" s="4">
        <f t="shared" si="239"/>
        <v>0</v>
      </c>
      <c r="Q938" s="5">
        <f t="shared" si="239"/>
        <v>0</v>
      </c>
      <c r="R938" s="5">
        <f t="shared" si="239"/>
        <v>0</v>
      </c>
      <c r="S938" s="5">
        <f t="shared" si="239"/>
        <v>0</v>
      </c>
      <c r="U938" s="6"/>
      <c r="V938" s="6"/>
      <c r="W938" s="6">
        <f>SUBTOTAL(9,W937:W937)</f>
        <v>0</v>
      </c>
    </row>
    <row r="939" spans="1:23" outlineLevel="2">
      <c r="A939" s="2" t="s">
        <v>837</v>
      </c>
      <c r="B939" s="1" t="s">
        <v>838</v>
      </c>
      <c r="C939" s="3"/>
      <c r="D939" s="1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U939" s="6">
        <f t="shared" si="229"/>
        <v>0</v>
      </c>
      <c r="V939" s="6">
        <f t="shared" si="230"/>
        <v>0</v>
      </c>
      <c r="W939" s="6">
        <f t="shared" si="231"/>
        <v>0</v>
      </c>
    </row>
    <row r="940" spans="1:23" ht="33.75" outlineLevel="2">
      <c r="A940" s="2" t="s">
        <v>837</v>
      </c>
      <c r="B940" s="1" t="s">
        <v>838</v>
      </c>
      <c r="C940" s="3">
        <v>5930</v>
      </c>
      <c r="D940" s="1" t="s">
        <v>839</v>
      </c>
      <c r="E940" s="4">
        <v>300840900</v>
      </c>
      <c r="F940" s="4">
        <v>0</v>
      </c>
      <c r="G940" s="4">
        <v>0</v>
      </c>
      <c r="H940" s="4">
        <v>0</v>
      </c>
      <c r="I940" s="4">
        <v>0</v>
      </c>
      <c r="J940" s="4">
        <v>50000000</v>
      </c>
      <c r="K940" s="4">
        <v>250840900</v>
      </c>
      <c r="L940" s="4">
        <v>108500000</v>
      </c>
      <c r="M940" s="4">
        <v>108500000</v>
      </c>
      <c r="N940" s="4">
        <v>28500000</v>
      </c>
      <c r="O940" s="4">
        <v>24000000</v>
      </c>
      <c r="P940" s="4">
        <v>142340900</v>
      </c>
      <c r="Q940" s="5">
        <v>0</v>
      </c>
      <c r="R940" s="5">
        <v>4500000</v>
      </c>
      <c r="S940" s="5">
        <v>200000000</v>
      </c>
      <c r="T940" s="5">
        <v>50840900</v>
      </c>
      <c r="U940" s="6">
        <f t="shared" si="229"/>
        <v>142340900</v>
      </c>
      <c r="V940" s="6">
        <f t="shared" si="230"/>
        <v>142340900</v>
      </c>
      <c r="W940" s="6">
        <f t="shared" si="231"/>
        <v>80000000</v>
      </c>
    </row>
    <row r="941" spans="1:23" outlineLevel="2">
      <c r="A941" s="2" t="s">
        <v>837</v>
      </c>
      <c r="B941" s="1" t="s">
        <v>838</v>
      </c>
      <c r="C941" s="3">
        <v>5932</v>
      </c>
      <c r="D941" s="1" t="s">
        <v>840</v>
      </c>
      <c r="E941" s="4">
        <v>12469551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12469551</v>
      </c>
      <c r="L941" s="4">
        <v>0</v>
      </c>
      <c r="M941" s="4">
        <v>0</v>
      </c>
      <c r="N941" s="4">
        <v>0</v>
      </c>
      <c r="O941" s="4">
        <v>0</v>
      </c>
      <c r="P941" s="4">
        <v>12469551</v>
      </c>
      <c r="Q941" s="5">
        <v>0</v>
      </c>
      <c r="R941" s="5">
        <v>0</v>
      </c>
      <c r="S941" s="5">
        <v>12469551</v>
      </c>
      <c r="T941" s="5">
        <v>0</v>
      </c>
      <c r="U941" s="6">
        <f t="shared" si="229"/>
        <v>12469551</v>
      </c>
      <c r="V941" s="6">
        <f t="shared" si="230"/>
        <v>12469551</v>
      </c>
      <c r="W941" s="6">
        <f t="shared" si="231"/>
        <v>0</v>
      </c>
    </row>
    <row r="942" spans="1:23" s="19" customFormat="1" outlineLevel="1">
      <c r="A942" s="14" t="s">
        <v>1529</v>
      </c>
      <c r="B942" s="15"/>
      <c r="C942" s="8"/>
      <c r="D942" s="15"/>
      <c r="E942" s="16">
        <f t="shared" ref="E942:S942" si="240">SUBTOTAL(9,E939:E941)</f>
        <v>313310451</v>
      </c>
      <c r="F942" s="16">
        <f t="shared" si="240"/>
        <v>0</v>
      </c>
      <c r="G942" s="16">
        <f t="shared" si="240"/>
        <v>0</v>
      </c>
      <c r="H942" s="16">
        <f t="shared" si="240"/>
        <v>0</v>
      </c>
      <c r="I942" s="16">
        <f t="shared" si="240"/>
        <v>0</v>
      </c>
      <c r="J942" s="16">
        <f t="shared" si="240"/>
        <v>50000000</v>
      </c>
      <c r="K942" s="16">
        <f t="shared" si="240"/>
        <v>263310451</v>
      </c>
      <c r="L942" s="16">
        <f t="shared" si="240"/>
        <v>108500000</v>
      </c>
      <c r="M942" s="16">
        <f t="shared" si="240"/>
        <v>108500000</v>
      </c>
      <c r="N942" s="16">
        <f t="shared" si="240"/>
        <v>28500000</v>
      </c>
      <c r="O942" s="16">
        <f t="shared" si="240"/>
        <v>24000000</v>
      </c>
      <c r="P942" s="16">
        <f t="shared" si="240"/>
        <v>154810451</v>
      </c>
      <c r="Q942" s="17">
        <f t="shared" si="240"/>
        <v>0</v>
      </c>
      <c r="R942" s="17">
        <f t="shared" si="240"/>
        <v>4500000</v>
      </c>
      <c r="S942" s="17">
        <f t="shared" si="240"/>
        <v>212469551</v>
      </c>
      <c r="T942" s="17"/>
      <c r="U942" s="18"/>
      <c r="V942" s="18"/>
      <c r="W942" s="18">
        <f>SUBTOTAL(9,W939:W941)</f>
        <v>80000000</v>
      </c>
    </row>
    <row r="943" spans="1:23" ht="33.75" outlineLevel="2">
      <c r="A943" s="2" t="s">
        <v>841</v>
      </c>
      <c r="B943" s="1" t="s">
        <v>842</v>
      </c>
      <c r="C943" s="3"/>
      <c r="D943" s="1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U943" s="6">
        <f t="shared" si="229"/>
        <v>0</v>
      </c>
      <c r="V943" s="6">
        <f t="shared" si="230"/>
        <v>0</v>
      </c>
      <c r="W943" s="6">
        <f t="shared" si="231"/>
        <v>0</v>
      </c>
    </row>
    <row r="944" spans="1:23" outlineLevel="1">
      <c r="A944" s="14" t="s">
        <v>1530</v>
      </c>
      <c r="B944" s="1"/>
      <c r="C944" s="3"/>
      <c r="D944" s="1"/>
      <c r="E944" s="4">
        <f t="shared" ref="E944:S944" si="241">SUBTOTAL(9,E943:E943)</f>
        <v>0</v>
      </c>
      <c r="F944" s="4">
        <f t="shared" si="241"/>
        <v>0</v>
      </c>
      <c r="G944" s="4">
        <f t="shared" si="241"/>
        <v>0</v>
      </c>
      <c r="H944" s="4">
        <f t="shared" si="241"/>
        <v>0</v>
      </c>
      <c r="I944" s="4">
        <f t="shared" si="241"/>
        <v>0</v>
      </c>
      <c r="J944" s="4">
        <f t="shared" si="241"/>
        <v>0</v>
      </c>
      <c r="K944" s="4">
        <f t="shared" si="241"/>
        <v>0</v>
      </c>
      <c r="L944" s="4">
        <f t="shared" si="241"/>
        <v>0</v>
      </c>
      <c r="M944" s="4">
        <f t="shared" si="241"/>
        <v>0</v>
      </c>
      <c r="N944" s="4">
        <f t="shared" si="241"/>
        <v>0</v>
      </c>
      <c r="O944" s="4">
        <f t="shared" si="241"/>
        <v>0</v>
      </c>
      <c r="P944" s="4">
        <f t="shared" si="241"/>
        <v>0</v>
      </c>
      <c r="Q944" s="5">
        <f t="shared" si="241"/>
        <v>0</v>
      </c>
      <c r="R944" s="5">
        <f t="shared" si="241"/>
        <v>0</v>
      </c>
      <c r="S944" s="5">
        <f t="shared" si="241"/>
        <v>0</v>
      </c>
      <c r="U944" s="6"/>
      <c r="V944" s="6"/>
      <c r="W944" s="6">
        <f>SUBTOTAL(9,W943:W943)</f>
        <v>0</v>
      </c>
    </row>
    <row r="945" spans="1:23" ht="45" outlineLevel="2">
      <c r="A945" s="2" t="s">
        <v>843</v>
      </c>
      <c r="B945" s="1" t="s">
        <v>844</v>
      </c>
      <c r="C945" s="3"/>
      <c r="D945" s="1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U945" s="6">
        <f t="shared" si="229"/>
        <v>0</v>
      </c>
      <c r="V945" s="6">
        <f t="shared" si="230"/>
        <v>0</v>
      </c>
      <c r="W945" s="6">
        <f t="shared" si="231"/>
        <v>0</v>
      </c>
    </row>
    <row r="946" spans="1:23" ht="45" outlineLevel="2">
      <c r="A946" s="2" t="s">
        <v>843</v>
      </c>
      <c r="B946" s="1" t="s">
        <v>844</v>
      </c>
      <c r="C946" s="3">
        <v>5940</v>
      </c>
      <c r="D946" s="1" t="s">
        <v>845</v>
      </c>
      <c r="E946" s="4">
        <v>750000000</v>
      </c>
      <c r="F946" s="4">
        <v>0</v>
      </c>
      <c r="G946" s="4">
        <v>0</v>
      </c>
      <c r="H946" s="4">
        <v>30400000</v>
      </c>
      <c r="I946" s="4">
        <v>507366000</v>
      </c>
      <c r="J946" s="4">
        <v>293065000</v>
      </c>
      <c r="K946" s="4">
        <v>994701000</v>
      </c>
      <c r="L946" s="4">
        <v>234147500</v>
      </c>
      <c r="M946" s="4">
        <v>234147500</v>
      </c>
      <c r="N946" s="4">
        <v>189893750</v>
      </c>
      <c r="O946" s="4">
        <v>140613301</v>
      </c>
      <c r="P946" s="4">
        <v>760553500</v>
      </c>
      <c r="Q946" s="5">
        <v>497366000</v>
      </c>
      <c r="R946" s="5">
        <v>79480449</v>
      </c>
      <c r="S946" s="5">
        <v>700526000</v>
      </c>
      <c r="T946" s="5">
        <v>294175000</v>
      </c>
      <c r="U946" s="6">
        <f t="shared" si="229"/>
        <v>760553500</v>
      </c>
      <c r="V946" s="6">
        <f t="shared" si="230"/>
        <v>760553500</v>
      </c>
      <c r="W946" s="6">
        <f t="shared" si="231"/>
        <v>44253750</v>
      </c>
    </row>
    <row r="947" spans="1:23" ht="56.25" outlineLevel="2">
      <c r="A947" s="2" t="s">
        <v>843</v>
      </c>
      <c r="B947" s="1" t="s">
        <v>844</v>
      </c>
      <c r="C947" s="3">
        <v>59402</v>
      </c>
      <c r="D947" s="1" t="s">
        <v>846</v>
      </c>
      <c r="E947" s="4">
        <v>0</v>
      </c>
      <c r="F947" s="4">
        <v>0</v>
      </c>
      <c r="G947" s="4">
        <v>0</v>
      </c>
      <c r="H947" s="4">
        <v>0</v>
      </c>
      <c r="I947" s="4">
        <v>10000000</v>
      </c>
      <c r="J947" s="4">
        <v>0</v>
      </c>
      <c r="K947" s="4">
        <v>10000000</v>
      </c>
      <c r="L947" s="4">
        <v>0</v>
      </c>
      <c r="M947" s="4">
        <v>0</v>
      </c>
      <c r="N947" s="4">
        <v>0</v>
      </c>
      <c r="O947" s="4">
        <v>0</v>
      </c>
      <c r="P947" s="4">
        <v>10000000</v>
      </c>
      <c r="Q947" s="5">
        <v>0</v>
      </c>
      <c r="R947" s="5">
        <v>0</v>
      </c>
      <c r="S947" s="5">
        <v>10000000</v>
      </c>
      <c r="T947" s="5">
        <v>0</v>
      </c>
      <c r="U947" s="6">
        <f t="shared" si="229"/>
        <v>10000000</v>
      </c>
      <c r="V947" s="6">
        <f t="shared" si="230"/>
        <v>10000000</v>
      </c>
      <c r="W947" s="6">
        <f t="shared" si="231"/>
        <v>0</v>
      </c>
    </row>
    <row r="948" spans="1:23" s="19" customFormat="1" outlineLevel="1">
      <c r="A948" s="14" t="s">
        <v>1531</v>
      </c>
      <c r="B948" s="15"/>
      <c r="C948" s="8"/>
      <c r="D948" s="15"/>
      <c r="E948" s="16">
        <f t="shared" ref="E948:S948" si="242">SUBTOTAL(9,E945:E947)</f>
        <v>750000000</v>
      </c>
      <c r="F948" s="16">
        <f t="shared" si="242"/>
        <v>0</v>
      </c>
      <c r="G948" s="16">
        <f t="shared" si="242"/>
        <v>0</v>
      </c>
      <c r="H948" s="16">
        <f t="shared" si="242"/>
        <v>30400000</v>
      </c>
      <c r="I948" s="16">
        <f t="shared" si="242"/>
        <v>517366000</v>
      </c>
      <c r="J948" s="16">
        <f t="shared" si="242"/>
        <v>293065000</v>
      </c>
      <c r="K948" s="16">
        <f t="shared" si="242"/>
        <v>1004701000</v>
      </c>
      <c r="L948" s="16">
        <f t="shared" si="242"/>
        <v>234147500</v>
      </c>
      <c r="M948" s="16">
        <f t="shared" si="242"/>
        <v>234147500</v>
      </c>
      <c r="N948" s="16">
        <f t="shared" si="242"/>
        <v>189893750</v>
      </c>
      <c r="O948" s="16">
        <f t="shared" si="242"/>
        <v>140613301</v>
      </c>
      <c r="P948" s="16">
        <f t="shared" si="242"/>
        <v>770553500</v>
      </c>
      <c r="Q948" s="17">
        <f t="shared" si="242"/>
        <v>497366000</v>
      </c>
      <c r="R948" s="17">
        <f t="shared" si="242"/>
        <v>79480449</v>
      </c>
      <c r="S948" s="17">
        <f t="shared" si="242"/>
        <v>710526000</v>
      </c>
      <c r="T948" s="17"/>
      <c r="U948" s="18"/>
      <c r="V948" s="18"/>
      <c r="W948" s="18">
        <f>SUBTOTAL(9,W945:W947)</f>
        <v>44253750</v>
      </c>
    </row>
    <row r="949" spans="1:23" ht="45" outlineLevel="2">
      <c r="A949" s="2" t="s">
        <v>847</v>
      </c>
      <c r="B949" s="1" t="s">
        <v>848</v>
      </c>
      <c r="C949" s="3"/>
      <c r="D949" s="1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U949" s="6">
        <f t="shared" si="229"/>
        <v>0</v>
      </c>
      <c r="V949" s="6">
        <f t="shared" si="230"/>
        <v>0</v>
      </c>
      <c r="W949" s="6">
        <f t="shared" si="231"/>
        <v>0</v>
      </c>
    </row>
    <row r="950" spans="1:23" ht="56.25" outlineLevel="2">
      <c r="A950" s="2" t="s">
        <v>847</v>
      </c>
      <c r="B950" s="1" t="s">
        <v>848</v>
      </c>
      <c r="C950" s="3">
        <v>5950</v>
      </c>
      <c r="D950" s="1" t="s">
        <v>849</v>
      </c>
      <c r="E950" s="4">
        <v>200000000</v>
      </c>
      <c r="F950" s="4">
        <v>0</v>
      </c>
      <c r="G950" s="4">
        <v>0</v>
      </c>
      <c r="H950" s="4">
        <v>0</v>
      </c>
      <c r="I950" s="4">
        <v>0</v>
      </c>
      <c r="J950" s="4">
        <v>200000000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5">
        <v>0</v>
      </c>
      <c r="R950" s="5">
        <v>0</v>
      </c>
      <c r="S950" s="5">
        <v>0</v>
      </c>
      <c r="T950" s="5">
        <v>0</v>
      </c>
      <c r="U950" s="6">
        <f t="shared" si="229"/>
        <v>0</v>
      </c>
      <c r="V950" s="6">
        <f t="shared" si="230"/>
        <v>0</v>
      </c>
      <c r="W950" s="6">
        <f t="shared" si="231"/>
        <v>0</v>
      </c>
    </row>
    <row r="951" spans="1:23" s="19" customFormat="1" outlineLevel="1">
      <c r="A951" s="14" t="s">
        <v>1532</v>
      </c>
      <c r="B951" s="15"/>
      <c r="C951" s="8"/>
      <c r="D951" s="15"/>
      <c r="E951" s="16">
        <f t="shared" ref="E951:S951" si="243">SUBTOTAL(9,E949:E950)</f>
        <v>200000000</v>
      </c>
      <c r="F951" s="16">
        <f t="shared" si="243"/>
        <v>0</v>
      </c>
      <c r="G951" s="16">
        <f t="shared" si="243"/>
        <v>0</v>
      </c>
      <c r="H951" s="16">
        <f t="shared" si="243"/>
        <v>0</v>
      </c>
      <c r="I951" s="16">
        <f t="shared" si="243"/>
        <v>0</v>
      </c>
      <c r="J951" s="16">
        <f t="shared" si="243"/>
        <v>200000000</v>
      </c>
      <c r="K951" s="16">
        <f t="shared" si="243"/>
        <v>0</v>
      </c>
      <c r="L951" s="16">
        <f t="shared" si="243"/>
        <v>0</v>
      </c>
      <c r="M951" s="16">
        <f t="shared" si="243"/>
        <v>0</v>
      </c>
      <c r="N951" s="16">
        <f t="shared" si="243"/>
        <v>0</v>
      </c>
      <c r="O951" s="16">
        <f t="shared" si="243"/>
        <v>0</v>
      </c>
      <c r="P951" s="16">
        <f t="shared" si="243"/>
        <v>0</v>
      </c>
      <c r="Q951" s="17">
        <f t="shared" si="243"/>
        <v>0</v>
      </c>
      <c r="R951" s="17">
        <f t="shared" si="243"/>
        <v>0</v>
      </c>
      <c r="S951" s="17">
        <f t="shared" si="243"/>
        <v>0</v>
      </c>
      <c r="T951" s="17"/>
      <c r="U951" s="18"/>
      <c r="V951" s="18"/>
      <c r="W951" s="18">
        <f>SUBTOTAL(9,W949:W950)</f>
        <v>0</v>
      </c>
    </row>
    <row r="952" spans="1:23" ht="45" outlineLevel="2">
      <c r="A952" s="2" t="s">
        <v>850</v>
      </c>
      <c r="B952" s="1" t="s">
        <v>851</v>
      </c>
      <c r="C952" s="3"/>
      <c r="D952" s="1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U952" s="6">
        <f t="shared" si="229"/>
        <v>0</v>
      </c>
      <c r="V952" s="6">
        <f t="shared" si="230"/>
        <v>0</v>
      </c>
      <c r="W952" s="6">
        <f t="shared" si="231"/>
        <v>0</v>
      </c>
    </row>
    <row r="953" spans="1:23" ht="56.25" outlineLevel="2">
      <c r="A953" s="2" t="s">
        <v>850</v>
      </c>
      <c r="B953" s="1" t="s">
        <v>851</v>
      </c>
      <c r="C953" s="3">
        <v>5960</v>
      </c>
      <c r="D953" s="1" t="s">
        <v>852</v>
      </c>
      <c r="E953" s="4">
        <v>100000000</v>
      </c>
      <c r="F953" s="4">
        <v>0</v>
      </c>
      <c r="G953" s="4">
        <v>0</v>
      </c>
      <c r="H953" s="4">
        <v>0</v>
      </c>
      <c r="I953" s="4">
        <v>0</v>
      </c>
      <c r="J953" s="4">
        <v>100000000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5">
        <v>0</v>
      </c>
      <c r="R953" s="5">
        <v>0</v>
      </c>
      <c r="S953" s="5">
        <v>0</v>
      </c>
      <c r="T953" s="5">
        <v>0</v>
      </c>
      <c r="U953" s="6">
        <f t="shared" si="229"/>
        <v>0</v>
      </c>
      <c r="V953" s="6">
        <f t="shared" si="230"/>
        <v>0</v>
      </c>
      <c r="W953" s="6">
        <f t="shared" si="231"/>
        <v>0</v>
      </c>
    </row>
    <row r="954" spans="1:23" s="19" customFormat="1" outlineLevel="1">
      <c r="A954" s="14" t="s">
        <v>1533</v>
      </c>
      <c r="B954" s="15"/>
      <c r="C954" s="8"/>
      <c r="D954" s="15"/>
      <c r="E954" s="16">
        <f t="shared" ref="E954:S954" si="244">SUBTOTAL(9,E952:E953)</f>
        <v>100000000</v>
      </c>
      <c r="F954" s="16">
        <f t="shared" si="244"/>
        <v>0</v>
      </c>
      <c r="G954" s="16">
        <f t="shared" si="244"/>
        <v>0</v>
      </c>
      <c r="H954" s="16">
        <f t="shared" si="244"/>
        <v>0</v>
      </c>
      <c r="I954" s="16">
        <f t="shared" si="244"/>
        <v>0</v>
      </c>
      <c r="J954" s="16">
        <f t="shared" si="244"/>
        <v>100000000</v>
      </c>
      <c r="K954" s="16">
        <f t="shared" si="244"/>
        <v>0</v>
      </c>
      <c r="L954" s="16">
        <f t="shared" si="244"/>
        <v>0</v>
      </c>
      <c r="M954" s="16">
        <f t="shared" si="244"/>
        <v>0</v>
      </c>
      <c r="N954" s="16">
        <f t="shared" si="244"/>
        <v>0</v>
      </c>
      <c r="O954" s="16">
        <f t="shared" si="244"/>
        <v>0</v>
      </c>
      <c r="P954" s="16">
        <f t="shared" si="244"/>
        <v>0</v>
      </c>
      <c r="Q954" s="17">
        <f t="shared" si="244"/>
        <v>0</v>
      </c>
      <c r="R954" s="17">
        <f t="shared" si="244"/>
        <v>0</v>
      </c>
      <c r="S954" s="17">
        <f t="shared" si="244"/>
        <v>0</v>
      </c>
      <c r="T954" s="17"/>
      <c r="U954" s="18"/>
      <c r="V954" s="18"/>
      <c r="W954" s="18">
        <f>SUBTOTAL(9,W952:W953)</f>
        <v>0</v>
      </c>
    </row>
    <row r="955" spans="1:23" ht="33.75" outlineLevel="2">
      <c r="A955" s="2" t="s">
        <v>853</v>
      </c>
      <c r="B955" s="1" t="s">
        <v>854</v>
      </c>
      <c r="C955" s="3"/>
      <c r="D955" s="1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U955" s="6">
        <f t="shared" si="229"/>
        <v>0</v>
      </c>
      <c r="V955" s="6">
        <f t="shared" si="230"/>
        <v>0</v>
      </c>
      <c r="W955" s="6">
        <f t="shared" si="231"/>
        <v>0</v>
      </c>
    </row>
    <row r="956" spans="1:23" ht="33.75" outlineLevel="2">
      <c r="A956" s="2" t="s">
        <v>853</v>
      </c>
      <c r="B956" s="1" t="s">
        <v>854</v>
      </c>
      <c r="C956" s="3">
        <v>5970</v>
      </c>
      <c r="D956" s="1" t="s">
        <v>855</v>
      </c>
      <c r="E956" s="4">
        <v>5000000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5000000</v>
      </c>
      <c r="L956" s="4">
        <v>0</v>
      </c>
      <c r="M956" s="4">
        <v>0</v>
      </c>
      <c r="N956" s="4">
        <v>0</v>
      </c>
      <c r="O956" s="4">
        <v>0</v>
      </c>
      <c r="P956" s="4">
        <v>5000000</v>
      </c>
      <c r="Q956" s="5">
        <v>0</v>
      </c>
      <c r="R956" s="5">
        <v>0</v>
      </c>
      <c r="S956" s="5">
        <v>0</v>
      </c>
      <c r="T956" s="5">
        <v>0</v>
      </c>
      <c r="U956" s="6">
        <f t="shared" si="229"/>
        <v>5000000</v>
      </c>
      <c r="V956" s="6">
        <f t="shared" si="230"/>
        <v>5000000</v>
      </c>
      <c r="W956" s="6">
        <f t="shared" si="231"/>
        <v>0</v>
      </c>
    </row>
    <row r="957" spans="1:23" s="19" customFormat="1" outlineLevel="1">
      <c r="A957" s="14" t="s">
        <v>1534</v>
      </c>
      <c r="B957" s="15"/>
      <c r="C957" s="8"/>
      <c r="D957" s="15"/>
      <c r="E957" s="16">
        <f t="shared" ref="E957:S957" si="245">SUBTOTAL(9,E955:E956)</f>
        <v>5000000</v>
      </c>
      <c r="F957" s="16">
        <f t="shared" si="245"/>
        <v>0</v>
      </c>
      <c r="G957" s="16">
        <f t="shared" si="245"/>
        <v>0</v>
      </c>
      <c r="H957" s="16">
        <f t="shared" si="245"/>
        <v>0</v>
      </c>
      <c r="I957" s="16">
        <f t="shared" si="245"/>
        <v>0</v>
      </c>
      <c r="J957" s="16">
        <f t="shared" si="245"/>
        <v>0</v>
      </c>
      <c r="K957" s="16">
        <f t="shared" si="245"/>
        <v>5000000</v>
      </c>
      <c r="L957" s="16">
        <f t="shared" si="245"/>
        <v>0</v>
      </c>
      <c r="M957" s="16">
        <f t="shared" si="245"/>
        <v>0</v>
      </c>
      <c r="N957" s="16">
        <f t="shared" si="245"/>
        <v>0</v>
      </c>
      <c r="O957" s="16">
        <f t="shared" si="245"/>
        <v>0</v>
      </c>
      <c r="P957" s="16">
        <f t="shared" si="245"/>
        <v>5000000</v>
      </c>
      <c r="Q957" s="17">
        <f t="shared" si="245"/>
        <v>0</v>
      </c>
      <c r="R957" s="17">
        <f t="shared" si="245"/>
        <v>0</v>
      </c>
      <c r="S957" s="17">
        <f t="shared" si="245"/>
        <v>0</v>
      </c>
      <c r="T957" s="17"/>
      <c r="U957" s="18"/>
      <c r="V957" s="18"/>
      <c r="W957" s="18">
        <f>SUBTOTAL(9,W955:W956)</f>
        <v>0</v>
      </c>
    </row>
    <row r="958" spans="1:23" ht="33.75" outlineLevel="2">
      <c r="A958" s="2" t="s">
        <v>856</v>
      </c>
      <c r="B958" s="1" t="s">
        <v>857</v>
      </c>
      <c r="C958" s="3"/>
      <c r="D958" s="1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U958" s="6">
        <f t="shared" si="229"/>
        <v>0</v>
      </c>
      <c r="V958" s="6">
        <f t="shared" si="230"/>
        <v>0</v>
      </c>
      <c r="W958" s="6">
        <f t="shared" si="231"/>
        <v>0</v>
      </c>
    </row>
    <row r="959" spans="1:23" ht="33.75" outlineLevel="2">
      <c r="A959" s="2" t="s">
        <v>856</v>
      </c>
      <c r="B959" s="1" t="s">
        <v>857</v>
      </c>
      <c r="C959" s="3">
        <v>5980</v>
      </c>
      <c r="D959" s="1" t="s">
        <v>858</v>
      </c>
      <c r="E959" s="4">
        <v>6000000</v>
      </c>
      <c r="F959" s="4">
        <v>0</v>
      </c>
      <c r="G959" s="4">
        <v>0</v>
      </c>
      <c r="H959" s="4">
        <v>0</v>
      </c>
      <c r="I959" s="4">
        <v>0</v>
      </c>
      <c r="J959" s="4">
        <v>5000000</v>
      </c>
      <c r="K959" s="4">
        <v>1000000</v>
      </c>
      <c r="L959" s="4">
        <v>0</v>
      </c>
      <c r="M959" s="4">
        <v>0</v>
      </c>
      <c r="N959" s="4">
        <v>0</v>
      </c>
      <c r="O959" s="4">
        <v>0</v>
      </c>
      <c r="P959" s="4">
        <v>1000000</v>
      </c>
      <c r="Q959" s="5">
        <v>0</v>
      </c>
      <c r="R959" s="5">
        <v>0</v>
      </c>
      <c r="S959" s="5">
        <v>0</v>
      </c>
      <c r="T959" s="5">
        <v>0</v>
      </c>
      <c r="U959" s="6">
        <f t="shared" si="229"/>
        <v>1000000</v>
      </c>
      <c r="V959" s="6">
        <f t="shared" si="230"/>
        <v>1000000</v>
      </c>
      <c r="W959" s="6">
        <f t="shared" si="231"/>
        <v>0</v>
      </c>
    </row>
    <row r="960" spans="1:23" s="19" customFormat="1" outlineLevel="1">
      <c r="A960" s="14" t="s">
        <v>1535</v>
      </c>
      <c r="B960" s="15"/>
      <c r="C960" s="8"/>
      <c r="D960" s="15"/>
      <c r="E960" s="16">
        <f t="shared" ref="E960:S960" si="246">SUBTOTAL(9,E958:E959)</f>
        <v>6000000</v>
      </c>
      <c r="F960" s="16">
        <f t="shared" si="246"/>
        <v>0</v>
      </c>
      <c r="G960" s="16">
        <f t="shared" si="246"/>
        <v>0</v>
      </c>
      <c r="H960" s="16">
        <f t="shared" si="246"/>
        <v>0</v>
      </c>
      <c r="I960" s="16">
        <f t="shared" si="246"/>
        <v>0</v>
      </c>
      <c r="J960" s="16">
        <f t="shared" si="246"/>
        <v>5000000</v>
      </c>
      <c r="K960" s="16">
        <f t="shared" si="246"/>
        <v>1000000</v>
      </c>
      <c r="L960" s="16">
        <f t="shared" si="246"/>
        <v>0</v>
      </c>
      <c r="M960" s="16">
        <f t="shared" si="246"/>
        <v>0</v>
      </c>
      <c r="N960" s="16">
        <f t="shared" si="246"/>
        <v>0</v>
      </c>
      <c r="O960" s="16">
        <f t="shared" si="246"/>
        <v>0</v>
      </c>
      <c r="P960" s="16">
        <f t="shared" si="246"/>
        <v>1000000</v>
      </c>
      <c r="Q960" s="17">
        <f t="shared" si="246"/>
        <v>0</v>
      </c>
      <c r="R960" s="17">
        <f t="shared" si="246"/>
        <v>0</v>
      </c>
      <c r="S960" s="17">
        <f t="shared" si="246"/>
        <v>0</v>
      </c>
      <c r="T960" s="17"/>
      <c r="U960" s="18"/>
      <c r="V960" s="18"/>
      <c r="W960" s="18">
        <f>SUBTOTAL(9,W958:W959)</f>
        <v>0</v>
      </c>
    </row>
    <row r="961" spans="1:23" ht="33.75" outlineLevel="2">
      <c r="A961" s="2" t="s">
        <v>859</v>
      </c>
      <c r="B961" s="1" t="s">
        <v>860</v>
      </c>
      <c r="C961" s="3"/>
      <c r="D961" s="1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U961" s="6">
        <f t="shared" si="229"/>
        <v>0</v>
      </c>
      <c r="V961" s="6">
        <f t="shared" si="230"/>
        <v>0</v>
      </c>
      <c r="W961" s="6">
        <f t="shared" si="231"/>
        <v>0</v>
      </c>
    </row>
    <row r="962" spans="1:23" outlineLevel="1">
      <c r="A962" s="14" t="s">
        <v>1536</v>
      </c>
      <c r="B962" s="1"/>
      <c r="C962" s="3"/>
      <c r="D962" s="1"/>
      <c r="E962" s="4">
        <f t="shared" ref="E962:S962" si="247">SUBTOTAL(9,E961:E961)</f>
        <v>0</v>
      </c>
      <c r="F962" s="4">
        <f t="shared" si="247"/>
        <v>0</v>
      </c>
      <c r="G962" s="4">
        <f t="shared" si="247"/>
        <v>0</v>
      </c>
      <c r="H962" s="4">
        <f t="shared" si="247"/>
        <v>0</v>
      </c>
      <c r="I962" s="4">
        <f t="shared" si="247"/>
        <v>0</v>
      </c>
      <c r="J962" s="4">
        <f t="shared" si="247"/>
        <v>0</v>
      </c>
      <c r="K962" s="4">
        <f t="shared" si="247"/>
        <v>0</v>
      </c>
      <c r="L962" s="4">
        <f t="shared" si="247"/>
        <v>0</v>
      </c>
      <c r="M962" s="4">
        <f t="shared" si="247"/>
        <v>0</v>
      </c>
      <c r="N962" s="4">
        <f t="shared" si="247"/>
        <v>0</v>
      </c>
      <c r="O962" s="4">
        <f t="shared" si="247"/>
        <v>0</v>
      </c>
      <c r="P962" s="4">
        <f t="shared" si="247"/>
        <v>0</v>
      </c>
      <c r="Q962" s="5">
        <f t="shared" si="247"/>
        <v>0</v>
      </c>
      <c r="R962" s="5">
        <f t="shared" si="247"/>
        <v>0</v>
      </c>
      <c r="S962" s="5">
        <f t="shared" si="247"/>
        <v>0</v>
      </c>
      <c r="U962" s="6"/>
      <c r="V962" s="6"/>
      <c r="W962" s="6">
        <f>SUBTOTAL(9,W961:W961)</f>
        <v>0</v>
      </c>
    </row>
    <row r="963" spans="1:23" ht="22.5" outlineLevel="2">
      <c r="A963" s="2" t="s">
        <v>861</v>
      </c>
      <c r="B963" s="1" t="s">
        <v>862</v>
      </c>
      <c r="C963" s="3"/>
      <c r="D963" s="1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U963" s="6">
        <f t="shared" si="229"/>
        <v>0</v>
      </c>
      <c r="V963" s="6">
        <f t="shared" si="230"/>
        <v>0</v>
      </c>
      <c r="W963" s="6">
        <f t="shared" si="231"/>
        <v>0</v>
      </c>
    </row>
    <row r="964" spans="1:23" ht="33.75" outlineLevel="2">
      <c r="A964" s="2" t="s">
        <v>861</v>
      </c>
      <c r="B964" s="1" t="s">
        <v>862</v>
      </c>
      <c r="C964" s="3">
        <v>5990</v>
      </c>
      <c r="D964" s="1" t="s">
        <v>863</v>
      </c>
      <c r="E964" s="4">
        <v>200000000</v>
      </c>
      <c r="F964" s="4">
        <v>0</v>
      </c>
      <c r="G964" s="4">
        <v>0</v>
      </c>
      <c r="H964" s="4">
        <v>0</v>
      </c>
      <c r="I964" s="4">
        <v>140000000</v>
      </c>
      <c r="J964" s="4">
        <v>100000000</v>
      </c>
      <c r="K964" s="4">
        <v>240000000</v>
      </c>
      <c r="L964" s="4">
        <v>204999998</v>
      </c>
      <c r="M964" s="4">
        <v>204999998</v>
      </c>
      <c r="N964" s="4">
        <v>204999998</v>
      </c>
      <c r="O964" s="4">
        <v>94999998</v>
      </c>
      <c r="P964" s="4">
        <v>35000002</v>
      </c>
      <c r="Q964" s="5">
        <v>140000000</v>
      </c>
      <c r="R964" s="5">
        <v>114960000</v>
      </c>
      <c r="S964" s="5">
        <v>235000000</v>
      </c>
      <c r="T964" s="5">
        <v>5000000</v>
      </c>
      <c r="U964" s="6">
        <f t="shared" si="229"/>
        <v>35000002</v>
      </c>
      <c r="V964" s="6">
        <f t="shared" si="230"/>
        <v>35000002</v>
      </c>
      <c r="W964" s="6">
        <f t="shared" si="231"/>
        <v>0</v>
      </c>
    </row>
    <row r="965" spans="1:23" s="19" customFormat="1" outlineLevel="1">
      <c r="A965" s="14" t="s">
        <v>1537</v>
      </c>
      <c r="B965" s="15"/>
      <c r="C965" s="8"/>
      <c r="D965" s="15"/>
      <c r="E965" s="16">
        <f t="shared" ref="E965:S965" si="248">SUBTOTAL(9,E963:E964)</f>
        <v>200000000</v>
      </c>
      <c r="F965" s="16">
        <f t="shared" si="248"/>
        <v>0</v>
      </c>
      <c r="G965" s="16">
        <f t="shared" si="248"/>
        <v>0</v>
      </c>
      <c r="H965" s="16">
        <f t="shared" si="248"/>
        <v>0</v>
      </c>
      <c r="I965" s="16">
        <f t="shared" si="248"/>
        <v>140000000</v>
      </c>
      <c r="J965" s="16">
        <f t="shared" si="248"/>
        <v>100000000</v>
      </c>
      <c r="K965" s="16">
        <f t="shared" si="248"/>
        <v>240000000</v>
      </c>
      <c r="L965" s="16">
        <f t="shared" si="248"/>
        <v>204999998</v>
      </c>
      <c r="M965" s="16">
        <f t="shared" si="248"/>
        <v>204999998</v>
      </c>
      <c r="N965" s="16">
        <f t="shared" si="248"/>
        <v>204999998</v>
      </c>
      <c r="O965" s="16">
        <f t="shared" si="248"/>
        <v>94999998</v>
      </c>
      <c r="P965" s="16">
        <f t="shared" si="248"/>
        <v>35000002</v>
      </c>
      <c r="Q965" s="17">
        <f t="shared" si="248"/>
        <v>140000000</v>
      </c>
      <c r="R965" s="17">
        <f t="shared" si="248"/>
        <v>114960000</v>
      </c>
      <c r="S965" s="17">
        <f t="shared" si="248"/>
        <v>235000000</v>
      </c>
      <c r="T965" s="17"/>
      <c r="U965" s="18"/>
      <c r="V965" s="18"/>
      <c r="W965" s="18">
        <f>SUBTOTAL(9,W963:W964)</f>
        <v>0</v>
      </c>
    </row>
    <row r="966" spans="1:23" ht="45" outlineLevel="2">
      <c r="A966" s="2" t="s">
        <v>864</v>
      </c>
      <c r="B966" s="1" t="s">
        <v>865</v>
      </c>
      <c r="C966" s="3"/>
      <c r="D966" s="1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U966" s="6">
        <f t="shared" si="229"/>
        <v>0</v>
      </c>
      <c r="V966" s="6">
        <f t="shared" si="230"/>
        <v>0</v>
      </c>
      <c r="W966" s="6">
        <f t="shared" si="231"/>
        <v>0</v>
      </c>
    </row>
    <row r="967" spans="1:23" ht="56.25" outlineLevel="2">
      <c r="A967" s="2" t="s">
        <v>864</v>
      </c>
      <c r="B967" s="1" t="s">
        <v>865</v>
      </c>
      <c r="C967" s="3">
        <v>6000</v>
      </c>
      <c r="D967" s="1" t="s">
        <v>866</v>
      </c>
      <c r="E967" s="4">
        <v>15000000</v>
      </c>
      <c r="F967" s="4">
        <v>0</v>
      </c>
      <c r="G967" s="4">
        <v>0</v>
      </c>
      <c r="H967" s="4">
        <v>0</v>
      </c>
      <c r="I967" s="4">
        <v>0</v>
      </c>
      <c r="J967" s="4">
        <v>14000000</v>
      </c>
      <c r="K967" s="4">
        <v>1000000</v>
      </c>
      <c r="L967" s="4">
        <v>0</v>
      </c>
      <c r="M967" s="4">
        <v>0</v>
      </c>
      <c r="N967" s="4">
        <v>0</v>
      </c>
      <c r="O967" s="4">
        <v>0</v>
      </c>
      <c r="P967" s="4">
        <v>1000000</v>
      </c>
      <c r="Q967" s="5">
        <v>0</v>
      </c>
      <c r="R967" s="5">
        <v>0</v>
      </c>
      <c r="S967" s="5">
        <v>0</v>
      </c>
      <c r="T967" s="5">
        <v>0</v>
      </c>
      <c r="U967" s="6">
        <f t="shared" si="229"/>
        <v>1000000</v>
      </c>
      <c r="V967" s="6">
        <f t="shared" si="230"/>
        <v>1000000</v>
      </c>
      <c r="W967" s="6">
        <f t="shared" si="231"/>
        <v>0</v>
      </c>
    </row>
    <row r="968" spans="1:23" s="19" customFormat="1" outlineLevel="1">
      <c r="A968" s="14" t="s">
        <v>1538</v>
      </c>
      <c r="B968" s="15"/>
      <c r="C968" s="8"/>
      <c r="D968" s="15"/>
      <c r="E968" s="16">
        <f t="shared" ref="E968:S968" si="249">SUBTOTAL(9,E966:E967)</f>
        <v>15000000</v>
      </c>
      <c r="F968" s="16">
        <f t="shared" si="249"/>
        <v>0</v>
      </c>
      <c r="G968" s="16">
        <f t="shared" si="249"/>
        <v>0</v>
      </c>
      <c r="H968" s="16">
        <f t="shared" si="249"/>
        <v>0</v>
      </c>
      <c r="I968" s="16">
        <f t="shared" si="249"/>
        <v>0</v>
      </c>
      <c r="J968" s="16">
        <f t="shared" si="249"/>
        <v>14000000</v>
      </c>
      <c r="K968" s="16">
        <f t="shared" si="249"/>
        <v>1000000</v>
      </c>
      <c r="L968" s="16">
        <f t="shared" si="249"/>
        <v>0</v>
      </c>
      <c r="M968" s="16">
        <f t="shared" si="249"/>
        <v>0</v>
      </c>
      <c r="N968" s="16">
        <f t="shared" si="249"/>
        <v>0</v>
      </c>
      <c r="O968" s="16">
        <f t="shared" si="249"/>
        <v>0</v>
      </c>
      <c r="P968" s="16">
        <f t="shared" si="249"/>
        <v>1000000</v>
      </c>
      <c r="Q968" s="17">
        <f t="shared" si="249"/>
        <v>0</v>
      </c>
      <c r="R968" s="17">
        <f t="shared" si="249"/>
        <v>0</v>
      </c>
      <c r="S968" s="17">
        <f t="shared" si="249"/>
        <v>0</v>
      </c>
      <c r="T968" s="17"/>
      <c r="U968" s="18"/>
      <c r="V968" s="18"/>
      <c r="W968" s="18">
        <f>SUBTOTAL(9,W966:W967)</f>
        <v>0</v>
      </c>
    </row>
    <row r="969" spans="1:23" ht="22.5" outlineLevel="2">
      <c r="A969" s="2" t="s">
        <v>867</v>
      </c>
      <c r="B969" s="1" t="s">
        <v>868</v>
      </c>
      <c r="C969" s="3"/>
      <c r="D969" s="1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U969" s="6">
        <f t="shared" si="229"/>
        <v>0</v>
      </c>
      <c r="V969" s="6">
        <f t="shared" si="230"/>
        <v>0</v>
      </c>
      <c r="W969" s="6">
        <f t="shared" si="231"/>
        <v>0</v>
      </c>
    </row>
    <row r="970" spans="1:23" outlineLevel="1">
      <c r="A970" s="14" t="s">
        <v>1539</v>
      </c>
      <c r="B970" s="1"/>
      <c r="C970" s="3"/>
      <c r="D970" s="1"/>
      <c r="E970" s="4">
        <f t="shared" ref="E970:S970" si="250">SUBTOTAL(9,E969:E969)</f>
        <v>0</v>
      </c>
      <c r="F970" s="4">
        <f t="shared" si="250"/>
        <v>0</v>
      </c>
      <c r="G970" s="4">
        <f t="shared" si="250"/>
        <v>0</v>
      </c>
      <c r="H970" s="4">
        <f t="shared" si="250"/>
        <v>0</v>
      </c>
      <c r="I970" s="4">
        <f t="shared" si="250"/>
        <v>0</v>
      </c>
      <c r="J970" s="4">
        <f t="shared" si="250"/>
        <v>0</v>
      </c>
      <c r="K970" s="4">
        <f t="shared" si="250"/>
        <v>0</v>
      </c>
      <c r="L970" s="4">
        <f t="shared" si="250"/>
        <v>0</v>
      </c>
      <c r="M970" s="4">
        <f t="shared" si="250"/>
        <v>0</v>
      </c>
      <c r="N970" s="4">
        <f t="shared" si="250"/>
        <v>0</v>
      </c>
      <c r="O970" s="4">
        <f t="shared" si="250"/>
        <v>0</v>
      </c>
      <c r="P970" s="4">
        <f t="shared" si="250"/>
        <v>0</v>
      </c>
      <c r="Q970" s="5">
        <f t="shared" si="250"/>
        <v>0</v>
      </c>
      <c r="R970" s="5">
        <f t="shared" si="250"/>
        <v>0</v>
      </c>
      <c r="S970" s="5">
        <f t="shared" si="250"/>
        <v>0</v>
      </c>
      <c r="U970" s="6"/>
      <c r="V970" s="6"/>
      <c r="W970" s="6">
        <f>SUBTOTAL(9,W969:W969)</f>
        <v>0</v>
      </c>
    </row>
    <row r="971" spans="1:23" ht="45" outlineLevel="2">
      <c r="A971" s="2" t="s">
        <v>869</v>
      </c>
      <c r="B971" s="1" t="s">
        <v>870</v>
      </c>
      <c r="C971" s="3"/>
      <c r="D971" s="1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U971" s="6">
        <f t="shared" si="229"/>
        <v>0</v>
      </c>
      <c r="V971" s="6">
        <f t="shared" si="230"/>
        <v>0</v>
      </c>
      <c r="W971" s="6">
        <f t="shared" si="231"/>
        <v>0</v>
      </c>
    </row>
    <row r="972" spans="1:23" ht="56.25" outlineLevel="2">
      <c r="A972" s="2" t="s">
        <v>869</v>
      </c>
      <c r="B972" s="1" t="s">
        <v>870</v>
      </c>
      <c r="C972" s="3">
        <v>6004</v>
      </c>
      <c r="D972" s="1" t="s">
        <v>871</v>
      </c>
      <c r="E972" s="4">
        <v>30000000</v>
      </c>
      <c r="F972" s="4">
        <v>0</v>
      </c>
      <c r="G972" s="4">
        <v>0</v>
      </c>
      <c r="H972" s="4">
        <v>0</v>
      </c>
      <c r="I972" s="4">
        <v>37634000</v>
      </c>
      <c r="J972" s="4">
        <v>0</v>
      </c>
      <c r="K972" s="4">
        <v>67634000</v>
      </c>
      <c r="L972" s="4">
        <v>0</v>
      </c>
      <c r="M972" s="4">
        <v>0</v>
      </c>
      <c r="N972" s="4">
        <v>0</v>
      </c>
      <c r="O972" s="4">
        <v>0</v>
      </c>
      <c r="P972" s="4">
        <v>67634000</v>
      </c>
      <c r="Q972" s="5">
        <v>0</v>
      </c>
      <c r="R972" s="5">
        <v>0</v>
      </c>
      <c r="S972" s="5">
        <v>0</v>
      </c>
      <c r="T972" s="5">
        <v>0</v>
      </c>
      <c r="U972" s="6">
        <f t="shared" si="229"/>
        <v>67634000</v>
      </c>
      <c r="V972" s="6">
        <f t="shared" si="230"/>
        <v>67634000</v>
      </c>
      <c r="W972" s="6">
        <f t="shared" si="231"/>
        <v>0</v>
      </c>
    </row>
    <row r="973" spans="1:23" s="19" customFormat="1" outlineLevel="1">
      <c r="A973" s="14" t="s">
        <v>1540</v>
      </c>
      <c r="B973" s="15"/>
      <c r="C973" s="8"/>
      <c r="D973" s="15"/>
      <c r="E973" s="16">
        <f t="shared" ref="E973:S973" si="251">SUBTOTAL(9,E971:E972)</f>
        <v>30000000</v>
      </c>
      <c r="F973" s="16">
        <f t="shared" si="251"/>
        <v>0</v>
      </c>
      <c r="G973" s="16">
        <f t="shared" si="251"/>
        <v>0</v>
      </c>
      <c r="H973" s="16">
        <f t="shared" si="251"/>
        <v>0</v>
      </c>
      <c r="I973" s="16">
        <f t="shared" si="251"/>
        <v>37634000</v>
      </c>
      <c r="J973" s="16">
        <f t="shared" si="251"/>
        <v>0</v>
      </c>
      <c r="K973" s="16">
        <f t="shared" si="251"/>
        <v>67634000</v>
      </c>
      <c r="L973" s="16">
        <f t="shared" si="251"/>
        <v>0</v>
      </c>
      <c r="M973" s="16">
        <f t="shared" si="251"/>
        <v>0</v>
      </c>
      <c r="N973" s="16">
        <f t="shared" si="251"/>
        <v>0</v>
      </c>
      <c r="O973" s="16">
        <f t="shared" si="251"/>
        <v>0</v>
      </c>
      <c r="P973" s="16">
        <f t="shared" si="251"/>
        <v>67634000</v>
      </c>
      <c r="Q973" s="17">
        <f t="shared" si="251"/>
        <v>0</v>
      </c>
      <c r="R973" s="17">
        <f t="shared" si="251"/>
        <v>0</v>
      </c>
      <c r="S973" s="17">
        <f t="shared" si="251"/>
        <v>0</v>
      </c>
      <c r="T973" s="17"/>
      <c r="U973" s="18"/>
      <c r="V973" s="18"/>
      <c r="W973" s="18">
        <f>SUBTOTAL(9,W971:W972)</f>
        <v>0</v>
      </c>
    </row>
    <row r="974" spans="1:23" ht="33.75" outlineLevel="2">
      <c r="A974" s="2" t="s">
        <v>872</v>
      </c>
      <c r="B974" s="1" t="s">
        <v>873</v>
      </c>
      <c r="C974" s="3"/>
      <c r="D974" s="1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U974" s="6">
        <f t="shared" si="229"/>
        <v>0</v>
      </c>
      <c r="V974" s="6">
        <f t="shared" si="230"/>
        <v>0</v>
      </c>
      <c r="W974" s="6">
        <f t="shared" si="231"/>
        <v>0</v>
      </c>
    </row>
    <row r="975" spans="1:23" ht="33.75" outlineLevel="2">
      <c r="A975" s="2" t="s">
        <v>872</v>
      </c>
      <c r="B975" s="1" t="s">
        <v>873</v>
      </c>
      <c r="C975" s="3">
        <v>6010</v>
      </c>
      <c r="D975" s="1" t="s">
        <v>874</v>
      </c>
      <c r="E975" s="4">
        <v>200000000</v>
      </c>
      <c r="F975" s="4">
        <v>0</v>
      </c>
      <c r="G975" s="4">
        <v>0</v>
      </c>
      <c r="H975" s="4">
        <v>4000000</v>
      </c>
      <c r="I975" s="4">
        <v>0</v>
      </c>
      <c r="J975" s="4">
        <v>108000000</v>
      </c>
      <c r="K975" s="4">
        <v>96000000</v>
      </c>
      <c r="L975" s="4">
        <v>32000000</v>
      </c>
      <c r="M975" s="4">
        <v>32000000</v>
      </c>
      <c r="N975" s="4">
        <v>32000000</v>
      </c>
      <c r="O975" s="4">
        <v>25600000</v>
      </c>
      <c r="P975" s="4">
        <v>64000000</v>
      </c>
      <c r="Q975" s="5">
        <v>0</v>
      </c>
      <c r="R975" s="5">
        <v>3200000</v>
      </c>
      <c r="S975" s="5">
        <v>35200000</v>
      </c>
      <c r="T975" s="5">
        <v>60800000</v>
      </c>
      <c r="U975" s="6">
        <f t="shared" si="229"/>
        <v>64000000</v>
      </c>
      <c r="V975" s="6">
        <f t="shared" si="230"/>
        <v>64000000</v>
      </c>
      <c r="W975" s="6">
        <f t="shared" si="231"/>
        <v>0</v>
      </c>
    </row>
    <row r="976" spans="1:23" s="19" customFormat="1" outlineLevel="1">
      <c r="A976" s="14" t="s">
        <v>1541</v>
      </c>
      <c r="B976" s="15"/>
      <c r="C976" s="8"/>
      <c r="D976" s="15"/>
      <c r="E976" s="16">
        <f t="shared" ref="E976:S976" si="252">SUBTOTAL(9,E974:E975)</f>
        <v>200000000</v>
      </c>
      <c r="F976" s="16">
        <f t="shared" si="252"/>
        <v>0</v>
      </c>
      <c r="G976" s="16">
        <f t="shared" si="252"/>
        <v>0</v>
      </c>
      <c r="H976" s="16">
        <f t="shared" si="252"/>
        <v>4000000</v>
      </c>
      <c r="I976" s="16">
        <f t="shared" si="252"/>
        <v>0</v>
      </c>
      <c r="J976" s="16">
        <f t="shared" si="252"/>
        <v>108000000</v>
      </c>
      <c r="K976" s="16">
        <f t="shared" si="252"/>
        <v>96000000</v>
      </c>
      <c r="L976" s="16">
        <f t="shared" si="252"/>
        <v>32000000</v>
      </c>
      <c r="M976" s="16">
        <f t="shared" si="252"/>
        <v>32000000</v>
      </c>
      <c r="N976" s="16">
        <f t="shared" si="252"/>
        <v>32000000</v>
      </c>
      <c r="O976" s="16">
        <f t="shared" si="252"/>
        <v>25600000</v>
      </c>
      <c r="P976" s="16">
        <f t="shared" si="252"/>
        <v>64000000</v>
      </c>
      <c r="Q976" s="17">
        <f t="shared" si="252"/>
        <v>0</v>
      </c>
      <c r="R976" s="17">
        <f t="shared" si="252"/>
        <v>3200000</v>
      </c>
      <c r="S976" s="17">
        <f t="shared" si="252"/>
        <v>35200000</v>
      </c>
      <c r="T976" s="17"/>
      <c r="U976" s="18"/>
      <c r="V976" s="18"/>
      <c r="W976" s="18">
        <f>SUBTOTAL(9,W974:W975)</f>
        <v>0</v>
      </c>
    </row>
    <row r="977" spans="1:23" ht="45" outlineLevel="2">
      <c r="A977" s="2" t="s">
        <v>875</v>
      </c>
      <c r="B977" s="1" t="s">
        <v>876</v>
      </c>
      <c r="C977" s="3"/>
      <c r="D977" s="1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U977" s="6">
        <f t="shared" si="229"/>
        <v>0</v>
      </c>
      <c r="V977" s="6">
        <f t="shared" si="230"/>
        <v>0</v>
      </c>
      <c r="W977" s="6">
        <f t="shared" si="231"/>
        <v>0</v>
      </c>
    </row>
    <row r="978" spans="1:23" ht="56.25" outlineLevel="2">
      <c r="A978" s="2" t="s">
        <v>875</v>
      </c>
      <c r="B978" s="1" t="s">
        <v>876</v>
      </c>
      <c r="C978" s="3">
        <v>6020</v>
      </c>
      <c r="D978" s="1" t="s">
        <v>877</v>
      </c>
      <c r="E978" s="4">
        <v>17177572</v>
      </c>
      <c r="F978" s="4">
        <v>0</v>
      </c>
      <c r="G978" s="4">
        <v>0</v>
      </c>
      <c r="H978" s="4">
        <v>0</v>
      </c>
      <c r="I978" s="4">
        <v>0</v>
      </c>
      <c r="J978" s="4">
        <v>16000000</v>
      </c>
      <c r="K978" s="4">
        <v>1177572</v>
      </c>
      <c r="L978" s="4">
        <v>0</v>
      </c>
      <c r="M978" s="4">
        <v>0</v>
      </c>
      <c r="N978" s="4">
        <v>0</v>
      </c>
      <c r="O978" s="4">
        <v>0</v>
      </c>
      <c r="P978" s="4">
        <v>1177572</v>
      </c>
      <c r="Q978" s="5">
        <v>0</v>
      </c>
      <c r="R978" s="5">
        <v>0</v>
      </c>
      <c r="S978" s="5">
        <v>177572</v>
      </c>
      <c r="T978" s="5">
        <v>0</v>
      </c>
      <c r="U978" s="6">
        <f t="shared" si="229"/>
        <v>1177572</v>
      </c>
      <c r="V978" s="6">
        <f t="shared" si="230"/>
        <v>1177572</v>
      </c>
      <c r="W978" s="6">
        <f t="shared" si="231"/>
        <v>0</v>
      </c>
    </row>
    <row r="979" spans="1:23" s="19" customFormat="1" outlineLevel="1">
      <c r="A979" s="14" t="s">
        <v>1542</v>
      </c>
      <c r="B979" s="15"/>
      <c r="C979" s="8"/>
      <c r="D979" s="15"/>
      <c r="E979" s="16">
        <f t="shared" ref="E979:S979" si="253">SUBTOTAL(9,E977:E978)</f>
        <v>17177572</v>
      </c>
      <c r="F979" s="16">
        <f t="shared" si="253"/>
        <v>0</v>
      </c>
      <c r="G979" s="16">
        <f t="shared" si="253"/>
        <v>0</v>
      </c>
      <c r="H979" s="16">
        <f t="shared" si="253"/>
        <v>0</v>
      </c>
      <c r="I979" s="16">
        <f t="shared" si="253"/>
        <v>0</v>
      </c>
      <c r="J979" s="16">
        <f t="shared" si="253"/>
        <v>16000000</v>
      </c>
      <c r="K979" s="16">
        <f t="shared" si="253"/>
        <v>1177572</v>
      </c>
      <c r="L979" s="16">
        <f t="shared" si="253"/>
        <v>0</v>
      </c>
      <c r="M979" s="16">
        <f t="shared" si="253"/>
        <v>0</v>
      </c>
      <c r="N979" s="16">
        <f t="shared" si="253"/>
        <v>0</v>
      </c>
      <c r="O979" s="16">
        <f t="shared" si="253"/>
        <v>0</v>
      </c>
      <c r="P979" s="16">
        <f t="shared" si="253"/>
        <v>1177572</v>
      </c>
      <c r="Q979" s="17">
        <f t="shared" si="253"/>
        <v>0</v>
      </c>
      <c r="R979" s="17">
        <f t="shared" si="253"/>
        <v>0</v>
      </c>
      <c r="S979" s="17">
        <f t="shared" si="253"/>
        <v>177572</v>
      </c>
      <c r="T979" s="17"/>
      <c r="U979" s="18"/>
      <c r="V979" s="18"/>
      <c r="W979" s="18">
        <f>SUBTOTAL(9,W977:W978)</f>
        <v>0</v>
      </c>
    </row>
    <row r="980" spans="1:23" ht="33.75" outlineLevel="2">
      <c r="A980" s="2" t="s">
        <v>878</v>
      </c>
      <c r="B980" s="1" t="s">
        <v>879</v>
      </c>
      <c r="C980" s="3"/>
      <c r="D980" s="1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U980" s="6">
        <f t="shared" si="229"/>
        <v>0</v>
      </c>
      <c r="V980" s="6">
        <f t="shared" si="230"/>
        <v>0</v>
      </c>
      <c r="W980" s="6">
        <f t="shared" si="231"/>
        <v>0</v>
      </c>
    </row>
    <row r="981" spans="1:23" outlineLevel="1">
      <c r="A981" s="14" t="s">
        <v>1543</v>
      </c>
      <c r="B981" s="1"/>
      <c r="C981" s="3"/>
      <c r="D981" s="1"/>
      <c r="E981" s="4">
        <f t="shared" ref="E981:S981" si="254">SUBTOTAL(9,E980:E980)</f>
        <v>0</v>
      </c>
      <c r="F981" s="4">
        <f t="shared" si="254"/>
        <v>0</v>
      </c>
      <c r="G981" s="4">
        <f t="shared" si="254"/>
        <v>0</v>
      </c>
      <c r="H981" s="4">
        <f t="shared" si="254"/>
        <v>0</v>
      </c>
      <c r="I981" s="4">
        <f t="shared" si="254"/>
        <v>0</v>
      </c>
      <c r="J981" s="4">
        <f t="shared" si="254"/>
        <v>0</v>
      </c>
      <c r="K981" s="4">
        <f t="shared" si="254"/>
        <v>0</v>
      </c>
      <c r="L981" s="4">
        <f t="shared" si="254"/>
        <v>0</v>
      </c>
      <c r="M981" s="4">
        <f t="shared" si="254"/>
        <v>0</v>
      </c>
      <c r="N981" s="4">
        <f t="shared" si="254"/>
        <v>0</v>
      </c>
      <c r="O981" s="4">
        <f t="shared" si="254"/>
        <v>0</v>
      </c>
      <c r="P981" s="4">
        <f t="shared" si="254"/>
        <v>0</v>
      </c>
      <c r="Q981" s="5">
        <f t="shared" si="254"/>
        <v>0</v>
      </c>
      <c r="R981" s="5">
        <f t="shared" si="254"/>
        <v>0</v>
      </c>
      <c r="S981" s="5">
        <f t="shared" si="254"/>
        <v>0</v>
      </c>
      <c r="U981" s="6"/>
      <c r="V981" s="6"/>
      <c r="W981" s="6">
        <f>SUBTOTAL(9,W980:W980)</f>
        <v>0</v>
      </c>
    </row>
    <row r="982" spans="1:23" ht="33.75" outlineLevel="2">
      <c r="A982" s="2" t="s">
        <v>880</v>
      </c>
      <c r="B982" s="1" t="s">
        <v>881</v>
      </c>
      <c r="C982" s="3"/>
      <c r="D982" s="1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U982" s="6">
        <f t="shared" si="229"/>
        <v>0</v>
      </c>
      <c r="V982" s="6">
        <f t="shared" si="230"/>
        <v>0</v>
      </c>
      <c r="W982" s="6">
        <f t="shared" si="231"/>
        <v>0</v>
      </c>
    </row>
    <row r="983" spans="1:23" ht="45" outlineLevel="2">
      <c r="A983" s="2" t="s">
        <v>880</v>
      </c>
      <c r="B983" s="1" t="s">
        <v>881</v>
      </c>
      <c r="C983" s="3">
        <v>6030</v>
      </c>
      <c r="D983" s="1" t="s">
        <v>882</v>
      </c>
      <c r="E983" s="4">
        <v>11000000</v>
      </c>
      <c r="F983" s="4">
        <v>0</v>
      </c>
      <c r="G983" s="4">
        <v>0</v>
      </c>
      <c r="H983" s="4">
        <v>0</v>
      </c>
      <c r="I983" s="4">
        <v>0</v>
      </c>
      <c r="J983" s="4">
        <v>10000000</v>
      </c>
      <c r="K983" s="4">
        <v>1000000</v>
      </c>
      <c r="L983" s="4">
        <v>0</v>
      </c>
      <c r="M983" s="4">
        <v>0</v>
      </c>
      <c r="N983" s="4">
        <v>0</v>
      </c>
      <c r="O983" s="4">
        <v>0</v>
      </c>
      <c r="P983" s="4">
        <v>1000000</v>
      </c>
      <c r="Q983" s="5">
        <v>0</v>
      </c>
      <c r="R983" s="5">
        <v>0</v>
      </c>
      <c r="S983" s="5">
        <v>0</v>
      </c>
      <c r="T983" s="5">
        <v>0</v>
      </c>
      <c r="U983" s="6">
        <f t="shared" si="229"/>
        <v>1000000</v>
      </c>
      <c r="V983" s="6">
        <f t="shared" si="230"/>
        <v>1000000</v>
      </c>
      <c r="W983" s="6">
        <f t="shared" si="231"/>
        <v>0</v>
      </c>
    </row>
    <row r="984" spans="1:23" s="19" customFormat="1" outlineLevel="1">
      <c r="A984" s="14" t="s">
        <v>1544</v>
      </c>
      <c r="B984" s="15"/>
      <c r="C984" s="8"/>
      <c r="D984" s="15"/>
      <c r="E984" s="16">
        <f t="shared" ref="E984:S984" si="255">SUBTOTAL(9,E982:E983)</f>
        <v>11000000</v>
      </c>
      <c r="F984" s="16">
        <f t="shared" si="255"/>
        <v>0</v>
      </c>
      <c r="G984" s="16">
        <f t="shared" si="255"/>
        <v>0</v>
      </c>
      <c r="H984" s="16">
        <f t="shared" si="255"/>
        <v>0</v>
      </c>
      <c r="I984" s="16">
        <f t="shared" si="255"/>
        <v>0</v>
      </c>
      <c r="J984" s="16">
        <f t="shared" si="255"/>
        <v>10000000</v>
      </c>
      <c r="K984" s="16">
        <f t="shared" si="255"/>
        <v>1000000</v>
      </c>
      <c r="L984" s="16">
        <f t="shared" si="255"/>
        <v>0</v>
      </c>
      <c r="M984" s="16">
        <f t="shared" si="255"/>
        <v>0</v>
      </c>
      <c r="N984" s="16">
        <f t="shared" si="255"/>
        <v>0</v>
      </c>
      <c r="O984" s="16">
        <f t="shared" si="255"/>
        <v>0</v>
      </c>
      <c r="P984" s="16">
        <f t="shared" si="255"/>
        <v>1000000</v>
      </c>
      <c r="Q984" s="17">
        <f t="shared" si="255"/>
        <v>0</v>
      </c>
      <c r="R984" s="17">
        <f t="shared" si="255"/>
        <v>0</v>
      </c>
      <c r="S984" s="17">
        <f t="shared" si="255"/>
        <v>0</v>
      </c>
      <c r="T984" s="17"/>
      <c r="U984" s="18"/>
      <c r="V984" s="18"/>
      <c r="W984" s="18">
        <f>SUBTOTAL(9,W982:W983)</f>
        <v>0</v>
      </c>
    </row>
    <row r="985" spans="1:23" ht="45" outlineLevel="2">
      <c r="A985" s="2" t="s">
        <v>883</v>
      </c>
      <c r="B985" s="1" t="s">
        <v>884</v>
      </c>
      <c r="C985" s="3"/>
      <c r="D985" s="1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U985" s="6">
        <f t="shared" si="229"/>
        <v>0</v>
      </c>
      <c r="V985" s="6">
        <f t="shared" si="230"/>
        <v>0</v>
      </c>
      <c r="W985" s="6">
        <f t="shared" si="231"/>
        <v>0</v>
      </c>
    </row>
    <row r="986" spans="1:23" ht="45" outlineLevel="2">
      <c r="A986" s="2" t="s">
        <v>883</v>
      </c>
      <c r="B986" s="1" t="s">
        <v>884</v>
      </c>
      <c r="C986" s="3">
        <v>6040</v>
      </c>
      <c r="D986" s="1" t="s">
        <v>885</v>
      </c>
      <c r="E986" s="4">
        <v>50000000</v>
      </c>
      <c r="F986" s="4">
        <v>0</v>
      </c>
      <c r="G986" s="4">
        <v>0</v>
      </c>
      <c r="H986" s="4">
        <v>0</v>
      </c>
      <c r="I986" s="4">
        <v>108000000</v>
      </c>
      <c r="J986" s="4">
        <v>5000000</v>
      </c>
      <c r="K986" s="4">
        <v>153000000</v>
      </c>
      <c r="L986" s="4">
        <v>141932000</v>
      </c>
      <c r="M986" s="4">
        <v>141932000</v>
      </c>
      <c r="N986" s="4">
        <v>0</v>
      </c>
      <c r="O986" s="4">
        <v>0</v>
      </c>
      <c r="P986" s="4">
        <v>11068000</v>
      </c>
      <c r="Q986" s="5">
        <v>0</v>
      </c>
      <c r="R986" s="5">
        <v>0</v>
      </c>
      <c r="S986" s="5">
        <v>50000000</v>
      </c>
      <c r="T986" s="5">
        <v>73000000</v>
      </c>
      <c r="U986" s="6">
        <f t="shared" si="229"/>
        <v>11068000</v>
      </c>
      <c r="V986" s="6">
        <f t="shared" si="230"/>
        <v>11068000</v>
      </c>
      <c r="W986" s="6">
        <f t="shared" si="231"/>
        <v>141932000</v>
      </c>
    </row>
    <row r="987" spans="1:23" s="19" customFormat="1" outlineLevel="1">
      <c r="A987" s="14" t="s">
        <v>1545</v>
      </c>
      <c r="B987" s="15"/>
      <c r="C987" s="8"/>
      <c r="D987" s="15"/>
      <c r="E987" s="16">
        <f t="shared" ref="E987:S987" si="256">SUBTOTAL(9,E985:E986)</f>
        <v>50000000</v>
      </c>
      <c r="F987" s="16">
        <f t="shared" si="256"/>
        <v>0</v>
      </c>
      <c r="G987" s="16">
        <f t="shared" si="256"/>
        <v>0</v>
      </c>
      <c r="H987" s="16">
        <f t="shared" si="256"/>
        <v>0</v>
      </c>
      <c r="I987" s="16">
        <f t="shared" si="256"/>
        <v>108000000</v>
      </c>
      <c r="J987" s="16">
        <f t="shared" si="256"/>
        <v>5000000</v>
      </c>
      <c r="K987" s="16">
        <f t="shared" si="256"/>
        <v>153000000</v>
      </c>
      <c r="L987" s="16">
        <f t="shared" si="256"/>
        <v>141932000</v>
      </c>
      <c r="M987" s="16">
        <f t="shared" si="256"/>
        <v>141932000</v>
      </c>
      <c r="N987" s="16">
        <f t="shared" si="256"/>
        <v>0</v>
      </c>
      <c r="O987" s="16">
        <f t="shared" si="256"/>
        <v>0</v>
      </c>
      <c r="P987" s="16">
        <f t="shared" si="256"/>
        <v>11068000</v>
      </c>
      <c r="Q987" s="17">
        <f t="shared" si="256"/>
        <v>0</v>
      </c>
      <c r="R987" s="17">
        <f t="shared" si="256"/>
        <v>0</v>
      </c>
      <c r="S987" s="17">
        <f t="shared" si="256"/>
        <v>50000000</v>
      </c>
      <c r="T987" s="17"/>
      <c r="U987" s="18"/>
      <c r="V987" s="18"/>
      <c r="W987" s="18">
        <f>SUBTOTAL(9,W985:W986)</f>
        <v>141932000</v>
      </c>
    </row>
    <row r="988" spans="1:23" ht="33.75" outlineLevel="2">
      <c r="A988" s="2" t="s">
        <v>886</v>
      </c>
      <c r="B988" s="1" t="s">
        <v>887</v>
      </c>
      <c r="C988" s="3"/>
      <c r="D988" s="1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U988" s="6">
        <f t="shared" si="229"/>
        <v>0</v>
      </c>
      <c r="V988" s="6">
        <f t="shared" si="230"/>
        <v>0</v>
      </c>
      <c r="W988" s="6">
        <f t="shared" si="231"/>
        <v>0</v>
      </c>
    </row>
    <row r="989" spans="1:23" ht="33.75" outlineLevel="2">
      <c r="A989" s="2" t="s">
        <v>886</v>
      </c>
      <c r="B989" s="1" t="s">
        <v>887</v>
      </c>
      <c r="C989" s="3">
        <v>6050</v>
      </c>
      <c r="D989" s="1" t="s">
        <v>888</v>
      </c>
      <c r="E989" s="4">
        <v>11000000</v>
      </c>
      <c r="F989" s="4">
        <v>0</v>
      </c>
      <c r="G989" s="4">
        <v>0</v>
      </c>
      <c r="H989" s="4">
        <v>0</v>
      </c>
      <c r="I989" s="4">
        <v>25000000</v>
      </c>
      <c r="J989" s="4">
        <v>10000000</v>
      </c>
      <c r="K989" s="4">
        <v>26000000</v>
      </c>
      <c r="L989" s="4">
        <v>0</v>
      </c>
      <c r="M989" s="4">
        <v>0</v>
      </c>
      <c r="N989" s="4">
        <v>0</v>
      </c>
      <c r="O989" s="4">
        <v>0</v>
      </c>
      <c r="P989" s="4">
        <v>26000000</v>
      </c>
      <c r="Q989" s="5">
        <v>0</v>
      </c>
      <c r="R989" s="5">
        <v>0</v>
      </c>
      <c r="S989" s="5">
        <v>0</v>
      </c>
      <c r="T989" s="5">
        <v>0</v>
      </c>
      <c r="U989" s="6">
        <f t="shared" si="229"/>
        <v>26000000</v>
      </c>
      <c r="V989" s="6">
        <f t="shared" si="230"/>
        <v>26000000</v>
      </c>
      <c r="W989" s="6">
        <f t="shared" si="231"/>
        <v>0</v>
      </c>
    </row>
    <row r="990" spans="1:23" s="19" customFormat="1" outlineLevel="1">
      <c r="A990" s="14" t="s">
        <v>1546</v>
      </c>
      <c r="B990" s="15"/>
      <c r="C990" s="8"/>
      <c r="D990" s="15"/>
      <c r="E990" s="16">
        <f t="shared" ref="E990:S990" si="257">SUBTOTAL(9,E988:E989)</f>
        <v>11000000</v>
      </c>
      <c r="F990" s="16">
        <f t="shared" si="257"/>
        <v>0</v>
      </c>
      <c r="G990" s="16">
        <f t="shared" si="257"/>
        <v>0</v>
      </c>
      <c r="H990" s="16">
        <f t="shared" si="257"/>
        <v>0</v>
      </c>
      <c r="I990" s="16">
        <f t="shared" si="257"/>
        <v>25000000</v>
      </c>
      <c r="J990" s="16">
        <f t="shared" si="257"/>
        <v>10000000</v>
      </c>
      <c r="K990" s="16">
        <f t="shared" si="257"/>
        <v>26000000</v>
      </c>
      <c r="L990" s="16">
        <f t="shared" si="257"/>
        <v>0</v>
      </c>
      <c r="M990" s="16">
        <f t="shared" si="257"/>
        <v>0</v>
      </c>
      <c r="N990" s="16">
        <f t="shared" si="257"/>
        <v>0</v>
      </c>
      <c r="O990" s="16">
        <f t="shared" si="257"/>
        <v>0</v>
      </c>
      <c r="P990" s="16">
        <f t="shared" si="257"/>
        <v>26000000</v>
      </c>
      <c r="Q990" s="17">
        <f t="shared" si="257"/>
        <v>0</v>
      </c>
      <c r="R990" s="17">
        <f t="shared" si="257"/>
        <v>0</v>
      </c>
      <c r="S990" s="17">
        <f t="shared" si="257"/>
        <v>0</v>
      </c>
      <c r="T990" s="17"/>
      <c r="U990" s="18"/>
      <c r="V990" s="18"/>
      <c r="W990" s="18">
        <f>SUBTOTAL(9,W988:W989)</f>
        <v>0</v>
      </c>
    </row>
    <row r="991" spans="1:23" outlineLevel="2">
      <c r="A991" s="2" t="s">
        <v>889</v>
      </c>
      <c r="B991" s="15" t="s">
        <v>890</v>
      </c>
      <c r="C991" s="3"/>
      <c r="D991" s="1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U991" s="6">
        <f t="shared" si="229"/>
        <v>0</v>
      </c>
      <c r="V991" s="6">
        <f t="shared" si="230"/>
        <v>0</v>
      </c>
      <c r="W991" s="6">
        <f t="shared" si="231"/>
        <v>0</v>
      </c>
    </row>
    <row r="992" spans="1:23" outlineLevel="1">
      <c r="A992" s="14" t="s">
        <v>1547</v>
      </c>
      <c r="B992" s="1"/>
      <c r="C992" s="3"/>
      <c r="D992" s="1"/>
      <c r="E992" s="4">
        <f t="shared" ref="E992:S992" si="258">SUBTOTAL(9,E991:E991)</f>
        <v>0</v>
      </c>
      <c r="F992" s="4">
        <f t="shared" si="258"/>
        <v>0</v>
      </c>
      <c r="G992" s="4">
        <f t="shared" si="258"/>
        <v>0</v>
      </c>
      <c r="H992" s="4">
        <f t="shared" si="258"/>
        <v>0</v>
      </c>
      <c r="I992" s="4">
        <f t="shared" si="258"/>
        <v>0</v>
      </c>
      <c r="J992" s="4">
        <f t="shared" si="258"/>
        <v>0</v>
      </c>
      <c r="K992" s="4">
        <f t="shared" si="258"/>
        <v>0</v>
      </c>
      <c r="L992" s="4">
        <f t="shared" si="258"/>
        <v>0</v>
      </c>
      <c r="M992" s="4">
        <f t="shared" si="258"/>
        <v>0</v>
      </c>
      <c r="N992" s="4">
        <f t="shared" si="258"/>
        <v>0</v>
      </c>
      <c r="O992" s="4">
        <f t="shared" si="258"/>
        <v>0</v>
      </c>
      <c r="P992" s="4">
        <f t="shared" si="258"/>
        <v>0</v>
      </c>
      <c r="Q992" s="5">
        <f t="shared" si="258"/>
        <v>0</v>
      </c>
      <c r="R992" s="5">
        <f t="shared" si="258"/>
        <v>0</v>
      </c>
      <c r="S992" s="5">
        <f t="shared" si="258"/>
        <v>0</v>
      </c>
      <c r="U992" s="6"/>
      <c r="V992" s="6"/>
      <c r="W992" s="6">
        <f>SUBTOTAL(9,W991:W991)</f>
        <v>0</v>
      </c>
    </row>
    <row r="993" spans="1:23" outlineLevel="2">
      <c r="A993" s="2" t="s">
        <v>891</v>
      </c>
      <c r="B993" s="1" t="s">
        <v>892</v>
      </c>
      <c r="C993" s="3"/>
      <c r="D993" s="1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U993" s="6">
        <f t="shared" si="229"/>
        <v>0</v>
      </c>
      <c r="V993" s="6">
        <f t="shared" si="230"/>
        <v>0</v>
      </c>
      <c r="W993" s="6">
        <f t="shared" si="231"/>
        <v>0</v>
      </c>
    </row>
    <row r="994" spans="1:23" outlineLevel="1">
      <c r="A994" s="14" t="s">
        <v>1548</v>
      </c>
      <c r="B994" s="1"/>
      <c r="C994" s="3"/>
      <c r="D994" s="1"/>
      <c r="E994" s="4">
        <f t="shared" ref="E994:S994" si="259">SUBTOTAL(9,E993:E993)</f>
        <v>0</v>
      </c>
      <c r="F994" s="4">
        <f t="shared" si="259"/>
        <v>0</v>
      </c>
      <c r="G994" s="4">
        <f t="shared" si="259"/>
        <v>0</v>
      </c>
      <c r="H994" s="4">
        <f t="shared" si="259"/>
        <v>0</v>
      </c>
      <c r="I994" s="4">
        <f t="shared" si="259"/>
        <v>0</v>
      </c>
      <c r="J994" s="4">
        <f t="shared" si="259"/>
        <v>0</v>
      </c>
      <c r="K994" s="4">
        <f t="shared" si="259"/>
        <v>0</v>
      </c>
      <c r="L994" s="4">
        <f t="shared" si="259"/>
        <v>0</v>
      </c>
      <c r="M994" s="4">
        <f t="shared" si="259"/>
        <v>0</v>
      </c>
      <c r="N994" s="4">
        <f t="shared" si="259"/>
        <v>0</v>
      </c>
      <c r="O994" s="4">
        <f t="shared" si="259"/>
        <v>0</v>
      </c>
      <c r="P994" s="4">
        <f t="shared" si="259"/>
        <v>0</v>
      </c>
      <c r="Q994" s="5">
        <f t="shared" si="259"/>
        <v>0</v>
      </c>
      <c r="R994" s="5">
        <f t="shared" si="259"/>
        <v>0</v>
      </c>
      <c r="S994" s="5">
        <f t="shared" si="259"/>
        <v>0</v>
      </c>
      <c r="U994" s="6"/>
      <c r="V994" s="6"/>
      <c r="W994" s="6">
        <f>SUBTOTAL(9,W993:W993)</f>
        <v>0</v>
      </c>
    </row>
    <row r="995" spans="1:23" ht="22.5" outlineLevel="2">
      <c r="A995" s="2" t="s">
        <v>893</v>
      </c>
      <c r="B995" s="1" t="s">
        <v>894</v>
      </c>
      <c r="C995" s="3"/>
      <c r="D995" s="1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U995" s="6">
        <f t="shared" si="229"/>
        <v>0</v>
      </c>
      <c r="V995" s="6">
        <f t="shared" si="230"/>
        <v>0</v>
      </c>
      <c r="W995" s="6">
        <f t="shared" si="231"/>
        <v>0</v>
      </c>
    </row>
    <row r="996" spans="1:23" ht="22.5" outlineLevel="2">
      <c r="A996" s="2" t="s">
        <v>893</v>
      </c>
      <c r="B996" s="1" t="s">
        <v>894</v>
      </c>
      <c r="C996" s="3">
        <v>6060</v>
      </c>
      <c r="D996" s="1" t="s">
        <v>895</v>
      </c>
      <c r="E996" s="4">
        <v>650000000</v>
      </c>
      <c r="F996" s="4">
        <v>0</v>
      </c>
      <c r="G996" s="4">
        <v>0</v>
      </c>
      <c r="H996" s="4">
        <v>40500000</v>
      </c>
      <c r="I996" s="4">
        <v>10500000</v>
      </c>
      <c r="J996" s="4">
        <v>360000000</v>
      </c>
      <c r="K996" s="4">
        <v>341000000</v>
      </c>
      <c r="L996" s="4">
        <v>336366667</v>
      </c>
      <c r="M996" s="4">
        <v>336366667</v>
      </c>
      <c r="N996" s="4">
        <v>329806667</v>
      </c>
      <c r="O996" s="4">
        <v>313006667</v>
      </c>
      <c r="P996" s="4">
        <v>4633333</v>
      </c>
      <c r="Q996" s="5">
        <v>10500000</v>
      </c>
      <c r="R996" s="5">
        <v>52963954</v>
      </c>
      <c r="S996" s="5">
        <v>337000000</v>
      </c>
      <c r="T996" s="5">
        <v>4000000</v>
      </c>
      <c r="U996" s="6">
        <f t="shared" si="229"/>
        <v>4633333</v>
      </c>
      <c r="V996" s="6">
        <f t="shared" si="230"/>
        <v>4633333</v>
      </c>
      <c r="W996" s="6">
        <f t="shared" si="231"/>
        <v>6560000</v>
      </c>
    </row>
    <row r="997" spans="1:23" s="19" customFormat="1" outlineLevel="1">
      <c r="A997" s="14" t="s">
        <v>1549</v>
      </c>
      <c r="B997" s="15"/>
      <c r="C997" s="8"/>
      <c r="D997" s="15"/>
      <c r="E997" s="16">
        <f t="shared" ref="E997:S997" si="260">SUBTOTAL(9,E995:E996)</f>
        <v>650000000</v>
      </c>
      <c r="F997" s="16">
        <f t="shared" si="260"/>
        <v>0</v>
      </c>
      <c r="G997" s="16">
        <f t="shared" si="260"/>
        <v>0</v>
      </c>
      <c r="H997" s="16">
        <f t="shared" si="260"/>
        <v>40500000</v>
      </c>
      <c r="I997" s="16">
        <f t="shared" si="260"/>
        <v>10500000</v>
      </c>
      <c r="J997" s="16">
        <f t="shared" si="260"/>
        <v>360000000</v>
      </c>
      <c r="K997" s="16">
        <f t="shared" si="260"/>
        <v>341000000</v>
      </c>
      <c r="L997" s="16">
        <f t="shared" si="260"/>
        <v>336366667</v>
      </c>
      <c r="M997" s="16">
        <f t="shared" si="260"/>
        <v>336366667</v>
      </c>
      <c r="N997" s="16">
        <f t="shared" si="260"/>
        <v>329806667</v>
      </c>
      <c r="O997" s="16">
        <f t="shared" si="260"/>
        <v>313006667</v>
      </c>
      <c r="P997" s="16">
        <f t="shared" si="260"/>
        <v>4633333</v>
      </c>
      <c r="Q997" s="17">
        <f t="shared" si="260"/>
        <v>10500000</v>
      </c>
      <c r="R997" s="17">
        <f t="shared" si="260"/>
        <v>52963954</v>
      </c>
      <c r="S997" s="17">
        <f t="shared" si="260"/>
        <v>337000000</v>
      </c>
      <c r="T997" s="17"/>
      <c r="U997" s="18"/>
      <c r="V997" s="18"/>
      <c r="W997" s="18">
        <f>SUBTOTAL(9,W995:W996)</f>
        <v>6560000</v>
      </c>
    </row>
    <row r="998" spans="1:23" ht="22.5" outlineLevel="2">
      <c r="A998" s="2" t="s">
        <v>896</v>
      </c>
      <c r="B998" s="1" t="s">
        <v>897</v>
      </c>
      <c r="C998" s="3"/>
      <c r="D998" s="1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U998" s="6">
        <f t="shared" si="229"/>
        <v>0</v>
      </c>
      <c r="V998" s="6">
        <f t="shared" si="230"/>
        <v>0</v>
      </c>
      <c r="W998" s="6">
        <f t="shared" si="231"/>
        <v>0</v>
      </c>
    </row>
    <row r="999" spans="1:23" ht="22.5" outlineLevel="2">
      <c r="A999" s="2" t="s">
        <v>896</v>
      </c>
      <c r="B999" s="1" t="s">
        <v>897</v>
      </c>
      <c r="C999" s="3">
        <v>6072</v>
      </c>
      <c r="D999" s="1" t="s">
        <v>898</v>
      </c>
      <c r="E999" s="4">
        <v>1000000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1000000</v>
      </c>
      <c r="L999" s="4">
        <v>0</v>
      </c>
      <c r="M999" s="4">
        <v>0</v>
      </c>
      <c r="N999" s="4">
        <v>0</v>
      </c>
      <c r="O999" s="4">
        <v>0</v>
      </c>
      <c r="P999" s="4">
        <v>1000000</v>
      </c>
      <c r="Q999" s="5">
        <v>0</v>
      </c>
      <c r="R999" s="5">
        <v>0</v>
      </c>
      <c r="S999" s="5">
        <v>0</v>
      </c>
      <c r="T999" s="5">
        <v>0</v>
      </c>
      <c r="U999" s="6">
        <f t="shared" si="229"/>
        <v>1000000</v>
      </c>
      <c r="V999" s="6">
        <f t="shared" si="230"/>
        <v>1000000</v>
      </c>
      <c r="W999" s="6">
        <f t="shared" si="231"/>
        <v>0</v>
      </c>
    </row>
    <row r="1000" spans="1:23" s="19" customFormat="1" outlineLevel="1">
      <c r="A1000" s="14" t="s">
        <v>1550</v>
      </c>
      <c r="B1000" s="15"/>
      <c r="C1000" s="8"/>
      <c r="D1000" s="15"/>
      <c r="E1000" s="16">
        <f t="shared" ref="E1000:S1000" si="261">SUBTOTAL(9,E998:E999)</f>
        <v>1000000</v>
      </c>
      <c r="F1000" s="16">
        <f t="shared" si="261"/>
        <v>0</v>
      </c>
      <c r="G1000" s="16">
        <f t="shared" si="261"/>
        <v>0</v>
      </c>
      <c r="H1000" s="16">
        <f t="shared" si="261"/>
        <v>0</v>
      </c>
      <c r="I1000" s="16">
        <f t="shared" si="261"/>
        <v>0</v>
      </c>
      <c r="J1000" s="16">
        <f t="shared" si="261"/>
        <v>0</v>
      </c>
      <c r="K1000" s="16">
        <f t="shared" si="261"/>
        <v>1000000</v>
      </c>
      <c r="L1000" s="16">
        <f t="shared" si="261"/>
        <v>0</v>
      </c>
      <c r="M1000" s="16">
        <f t="shared" si="261"/>
        <v>0</v>
      </c>
      <c r="N1000" s="16">
        <f t="shared" si="261"/>
        <v>0</v>
      </c>
      <c r="O1000" s="16">
        <f t="shared" si="261"/>
        <v>0</v>
      </c>
      <c r="P1000" s="16">
        <f t="shared" si="261"/>
        <v>1000000</v>
      </c>
      <c r="Q1000" s="17">
        <f t="shared" si="261"/>
        <v>0</v>
      </c>
      <c r="R1000" s="17">
        <f t="shared" si="261"/>
        <v>0</v>
      </c>
      <c r="S1000" s="17">
        <f t="shared" si="261"/>
        <v>0</v>
      </c>
      <c r="T1000" s="17"/>
      <c r="U1000" s="18"/>
      <c r="V1000" s="18"/>
      <c r="W1000" s="18">
        <f>SUBTOTAL(9,W998:W999)</f>
        <v>0</v>
      </c>
    </row>
    <row r="1001" spans="1:23" ht="22.5" outlineLevel="2">
      <c r="A1001" s="2" t="s">
        <v>899</v>
      </c>
      <c r="B1001" s="1" t="s">
        <v>900</v>
      </c>
      <c r="C1001" s="3"/>
      <c r="D1001" s="1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U1001" s="6">
        <f t="shared" si="229"/>
        <v>0</v>
      </c>
      <c r="V1001" s="6">
        <f t="shared" si="230"/>
        <v>0</v>
      </c>
      <c r="W1001" s="6">
        <f t="shared" si="231"/>
        <v>0</v>
      </c>
    </row>
    <row r="1002" spans="1:23" ht="22.5" outlineLevel="2">
      <c r="A1002" s="2" t="s">
        <v>899</v>
      </c>
      <c r="B1002" s="1" t="s">
        <v>900</v>
      </c>
      <c r="C1002" s="3">
        <v>6080</v>
      </c>
      <c r="D1002" s="1" t="s">
        <v>901</v>
      </c>
      <c r="E1002" s="4">
        <v>110000000</v>
      </c>
      <c r="F1002" s="4">
        <v>0</v>
      </c>
      <c r="G1002" s="4">
        <v>0</v>
      </c>
      <c r="H1002" s="4">
        <v>0</v>
      </c>
      <c r="I1002" s="4">
        <v>0</v>
      </c>
      <c r="J1002" s="4">
        <v>10000000</v>
      </c>
      <c r="K1002" s="4">
        <v>100000000</v>
      </c>
      <c r="L1002" s="4">
        <v>0</v>
      </c>
      <c r="M1002" s="4">
        <v>0</v>
      </c>
      <c r="N1002" s="4">
        <v>0</v>
      </c>
      <c r="O1002" s="4">
        <v>0</v>
      </c>
      <c r="P1002" s="4">
        <v>100000000</v>
      </c>
      <c r="Q1002" s="5">
        <v>0</v>
      </c>
      <c r="R1002" s="5">
        <v>0</v>
      </c>
      <c r="S1002" s="5">
        <v>65000000</v>
      </c>
      <c r="T1002" s="5">
        <v>35000000</v>
      </c>
      <c r="U1002" s="6">
        <f t="shared" si="229"/>
        <v>100000000</v>
      </c>
      <c r="V1002" s="6">
        <f t="shared" si="230"/>
        <v>100000000</v>
      </c>
      <c r="W1002" s="6">
        <f t="shared" si="231"/>
        <v>0</v>
      </c>
    </row>
    <row r="1003" spans="1:23" ht="22.5" outlineLevel="2">
      <c r="A1003" s="2" t="s">
        <v>899</v>
      </c>
      <c r="B1003" s="1" t="s">
        <v>900</v>
      </c>
      <c r="C1003" s="3">
        <v>6088</v>
      </c>
      <c r="D1003" s="1" t="s">
        <v>902</v>
      </c>
      <c r="E1003" s="4">
        <v>60000000</v>
      </c>
      <c r="F1003" s="4">
        <v>0</v>
      </c>
      <c r="G1003" s="4">
        <v>0</v>
      </c>
      <c r="H1003" s="4">
        <v>0</v>
      </c>
      <c r="I1003" s="4">
        <v>0</v>
      </c>
      <c r="J1003" s="4">
        <v>30000000</v>
      </c>
      <c r="K1003" s="4">
        <v>30000000</v>
      </c>
      <c r="L1003" s="4">
        <v>0</v>
      </c>
      <c r="M1003" s="4">
        <v>0</v>
      </c>
      <c r="N1003" s="4">
        <v>0</v>
      </c>
      <c r="O1003" s="4">
        <v>0</v>
      </c>
      <c r="P1003" s="4">
        <v>30000000</v>
      </c>
      <c r="Q1003" s="5">
        <v>0</v>
      </c>
      <c r="R1003" s="5">
        <v>0</v>
      </c>
      <c r="S1003" s="5">
        <v>15000000</v>
      </c>
      <c r="T1003" s="5">
        <v>15000000</v>
      </c>
      <c r="U1003" s="6">
        <f t="shared" ref="U1003:U1089" si="262">+K1003-L1003</f>
        <v>30000000</v>
      </c>
      <c r="V1003" s="6">
        <f t="shared" ref="V1003:V1089" si="263">+K1003-M1003</f>
        <v>30000000</v>
      </c>
      <c r="W1003" s="6">
        <f t="shared" ref="W1003:W1089" si="264">+M1003-N1003</f>
        <v>0</v>
      </c>
    </row>
    <row r="1004" spans="1:23" s="19" customFormat="1" outlineLevel="1">
      <c r="A1004" s="14" t="s">
        <v>1551</v>
      </c>
      <c r="B1004" s="15"/>
      <c r="C1004" s="8"/>
      <c r="D1004" s="15"/>
      <c r="E1004" s="16">
        <f t="shared" ref="E1004:S1004" si="265">SUBTOTAL(9,E1001:E1003)</f>
        <v>170000000</v>
      </c>
      <c r="F1004" s="16">
        <f t="shared" si="265"/>
        <v>0</v>
      </c>
      <c r="G1004" s="16">
        <f t="shared" si="265"/>
        <v>0</v>
      </c>
      <c r="H1004" s="16">
        <f t="shared" si="265"/>
        <v>0</v>
      </c>
      <c r="I1004" s="16">
        <f t="shared" si="265"/>
        <v>0</v>
      </c>
      <c r="J1004" s="16">
        <f t="shared" si="265"/>
        <v>40000000</v>
      </c>
      <c r="K1004" s="16">
        <f t="shared" si="265"/>
        <v>130000000</v>
      </c>
      <c r="L1004" s="16">
        <f t="shared" si="265"/>
        <v>0</v>
      </c>
      <c r="M1004" s="16">
        <f t="shared" si="265"/>
        <v>0</v>
      </c>
      <c r="N1004" s="16">
        <f t="shared" si="265"/>
        <v>0</v>
      </c>
      <c r="O1004" s="16">
        <f t="shared" si="265"/>
        <v>0</v>
      </c>
      <c r="P1004" s="16">
        <f t="shared" si="265"/>
        <v>130000000</v>
      </c>
      <c r="Q1004" s="17">
        <f t="shared" si="265"/>
        <v>0</v>
      </c>
      <c r="R1004" s="17">
        <f t="shared" si="265"/>
        <v>0</v>
      </c>
      <c r="S1004" s="17">
        <f t="shared" si="265"/>
        <v>80000000</v>
      </c>
      <c r="T1004" s="17"/>
      <c r="U1004" s="18"/>
      <c r="V1004" s="18"/>
      <c r="W1004" s="18">
        <f>SUBTOTAL(9,W1001:W1003)</f>
        <v>0</v>
      </c>
    </row>
    <row r="1005" spans="1:23" outlineLevel="2">
      <c r="A1005" s="2" t="s">
        <v>903</v>
      </c>
      <c r="B1005" s="1" t="s">
        <v>904</v>
      </c>
      <c r="C1005" s="3"/>
      <c r="D1005" s="1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U1005" s="6">
        <f t="shared" si="262"/>
        <v>0</v>
      </c>
      <c r="V1005" s="6">
        <f t="shared" si="263"/>
        <v>0</v>
      </c>
      <c r="W1005" s="6">
        <f t="shared" si="264"/>
        <v>0</v>
      </c>
    </row>
    <row r="1006" spans="1:23" ht="33.75" outlineLevel="2">
      <c r="A1006" s="2" t="s">
        <v>903</v>
      </c>
      <c r="B1006" s="1" t="s">
        <v>904</v>
      </c>
      <c r="C1006" s="3">
        <v>6090</v>
      </c>
      <c r="D1006" s="1" t="s">
        <v>905</v>
      </c>
      <c r="E1006" s="4">
        <v>1000000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1000000</v>
      </c>
      <c r="L1006" s="4">
        <v>0</v>
      </c>
      <c r="M1006" s="4">
        <v>0</v>
      </c>
      <c r="N1006" s="4">
        <v>0</v>
      </c>
      <c r="O1006" s="4">
        <v>0</v>
      </c>
      <c r="P1006" s="4">
        <v>1000000</v>
      </c>
      <c r="Q1006" s="5">
        <v>0</v>
      </c>
      <c r="R1006" s="5">
        <v>0</v>
      </c>
      <c r="S1006" s="5">
        <v>0</v>
      </c>
      <c r="T1006" s="5">
        <v>0</v>
      </c>
      <c r="U1006" s="6">
        <f t="shared" si="262"/>
        <v>1000000</v>
      </c>
      <c r="V1006" s="6">
        <f t="shared" si="263"/>
        <v>1000000</v>
      </c>
      <c r="W1006" s="6">
        <f t="shared" si="264"/>
        <v>0</v>
      </c>
    </row>
    <row r="1007" spans="1:23" ht="33.75" outlineLevel="2">
      <c r="A1007" s="2" t="s">
        <v>903</v>
      </c>
      <c r="B1007" s="1" t="s">
        <v>904</v>
      </c>
      <c r="C1007" s="3">
        <v>60902</v>
      </c>
      <c r="D1007" s="1" t="s">
        <v>906</v>
      </c>
      <c r="E1007" s="4">
        <v>0</v>
      </c>
      <c r="F1007" s="4">
        <v>0</v>
      </c>
      <c r="G1007" s="4">
        <v>0</v>
      </c>
      <c r="H1007" s="4">
        <v>0</v>
      </c>
      <c r="I1007" s="4">
        <v>67850000</v>
      </c>
      <c r="J1007" s="4">
        <v>0</v>
      </c>
      <c r="K1007" s="4">
        <v>67850000</v>
      </c>
      <c r="L1007" s="4">
        <v>0</v>
      </c>
      <c r="M1007" s="4">
        <v>0</v>
      </c>
      <c r="N1007" s="4">
        <v>0</v>
      </c>
      <c r="O1007" s="4">
        <v>0</v>
      </c>
      <c r="P1007" s="4">
        <v>67850000</v>
      </c>
      <c r="Q1007" s="5">
        <v>0</v>
      </c>
      <c r="R1007" s="5">
        <v>0</v>
      </c>
      <c r="S1007" s="5">
        <v>67850000</v>
      </c>
      <c r="T1007" s="5">
        <v>0</v>
      </c>
      <c r="U1007" s="6">
        <f t="shared" si="262"/>
        <v>67850000</v>
      </c>
      <c r="V1007" s="6">
        <f t="shared" si="263"/>
        <v>67850000</v>
      </c>
      <c r="W1007" s="6">
        <f t="shared" si="264"/>
        <v>0</v>
      </c>
    </row>
    <row r="1008" spans="1:23" ht="33.75" outlineLevel="2">
      <c r="A1008" s="2" t="s">
        <v>903</v>
      </c>
      <c r="B1008" s="1" t="s">
        <v>904</v>
      </c>
      <c r="C1008" s="3">
        <v>6092</v>
      </c>
      <c r="D1008" s="1" t="s">
        <v>907</v>
      </c>
      <c r="E1008" s="4">
        <v>1000000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1000000</v>
      </c>
      <c r="L1008" s="4">
        <v>0</v>
      </c>
      <c r="M1008" s="4">
        <v>0</v>
      </c>
      <c r="N1008" s="4">
        <v>0</v>
      </c>
      <c r="O1008" s="4">
        <v>0</v>
      </c>
      <c r="P1008" s="4">
        <v>1000000</v>
      </c>
      <c r="Q1008" s="5">
        <v>0</v>
      </c>
      <c r="R1008" s="5">
        <v>0</v>
      </c>
      <c r="S1008" s="5">
        <v>0</v>
      </c>
      <c r="T1008" s="5">
        <v>0</v>
      </c>
      <c r="U1008" s="6">
        <f t="shared" si="262"/>
        <v>1000000</v>
      </c>
      <c r="V1008" s="6">
        <f t="shared" si="263"/>
        <v>1000000</v>
      </c>
      <c r="W1008" s="6">
        <f t="shared" si="264"/>
        <v>0</v>
      </c>
    </row>
    <row r="1009" spans="1:23" s="19" customFormat="1" outlineLevel="1">
      <c r="A1009" s="14" t="s">
        <v>1552</v>
      </c>
      <c r="B1009" s="15"/>
      <c r="C1009" s="8"/>
      <c r="D1009" s="15"/>
      <c r="E1009" s="16">
        <f t="shared" ref="E1009:S1009" si="266">SUBTOTAL(9,E1005:E1008)</f>
        <v>2000000</v>
      </c>
      <c r="F1009" s="16">
        <f t="shared" si="266"/>
        <v>0</v>
      </c>
      <c r="G1009" s="16">
        <f t="shared" si="266"/>
        <v>0</v>
      </c>
      <c r="H1009" s="16">
        <f t="shared" si="266"/>
        <v>0</v>
      </c>
      <c r="I1009" s="16">
        <f t="shared" si="266"/>
        <v>67850000</v>
      </c>
      <c r="J1009" s="16">
        <f t="shared" si="266"/>
        <v>0</v>
      </c>
      <c r="K1009" s="16">
        <f t="shared" si="266"/>
        <v>69850000</v>
      </c>
      <c r="L1009" s="16">
        <f t="shared" si="266"/>
        <v>0</v>
      </c>
      <c r="M1009" s="16">
        <f t="shared" si="266"/>
        <v>0</v>
      </c>
      <c r="N1009" s="16">
        <f t="shared" si="266"/>
        <v>0</v>
      </c>
      <c r="O1009" s="16">
        <f t="shared" si="266"/>
        <v>0</v>
      </c>
      <c r="P1009" s="16">
        <f t="shared" si="266"/>
        <v>69850000</v>
      </c>
      <c r="Q1009" s="17">
        <f t="shared" si="266"/>
        <v>0</v>
      </c>
      <c r="R1009" s="17">
        <f t="shared" si="266"/>
        <v>0</v>
      </c>
      <c r="S1009" s="17">
        <f t="shared" si="266"/>
        <v>67850000</v>
      </c>
      <c r="T1009" s="17"/>
      <c r="U1009" s="18"/>
      <c r="V1009" s="18"/>
      <c r="W1009" s="18">
        <f>SUBTOTAL(9,W1005:W1008)</f>
        <v>0</v>
      </c>
    </row>
    <row r="1010" spans="1:23" outlineLevel="2">
      <c r="A1010" s="2" t="s">
        <v>908</v>
      </c>
      <c r="B1010" s="15" t="s">
        <v>909</v>
      </c>
      <c r="C1010" s="3"/>
      <c r="D1010" s="1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U1010" s="6">
        <f t="shared" si="262"/>
        <v>0</v>
      </c>
      <c r="V1010" s="6">
        <f t="shared" si="263"/>
        <v>0</v>
      </c>
      <c r="W1010" s="6">
        <f t="shared" si="264"/>
        <v>0</v>
      </c>
    </row>
    <row r="1011" spans="1:23" outlineLevel="1">
      <c r="A1011" s="14" t="s">
        <v>1553</v>
      </c>
      <c r="B1011" s="1"/>
      <c r="C1011" s="3"/>
      <c r="D1011" s="1"/>
      <c r="E1011" s="4">
        <f t="shared" ref="E1011:S1011" si="267">SUBTOTAL(9,E1010:E1010)</f>
        <v>0</v>
      </c>
      <c r="F1011" s="4">
        <f t="shared" si="267"/>
        <v>0</v>
      </c>
      <c r="G1011" s="4">
        <f t="shared" si="267"/>
        <v>0</v>
      </c>
      <c r="H1011" s="4">
        <f t="shared" si="267"/>
        <v>0</v>
      </c>
      <c r="I1011" s="4">
        <f t="shared" si="267"/>
        <v>0</v>
      </c>
      <c r="J1011" s="4">
        <f t="shared" si="267"/>
        <v>0</v>
      </c>
      <c r="K1011" s="4">
        <f t="shared" si="267"/>
        <v>0</v>
      </c>
      <c r="L1011" s="4">
        <f t="shared" si="267"/>
        <v>0</v>
      </c>
      <c r="M1011" s="4">
        <f t="shared" si="267"/>
        <v>0</v>
      </c>
      <c r="N1011" s="4">
        <f t="shared" si="267"/>
        <v>0</v>
      </c>
      <c r="O1011" s="4">
        <f t="shared" si="267"/>
        <v>0</v>
      </c>
      <c r="P1011" s="4">
        <f t="shared" si="267"/>
        <v>0</v>
      </c>
      <c r="Q1011" s="5">
        <f t="shared" si="267"/>
        <v>0</v>
      </c>
      <c r="R1011" s="5">
        <f t="shared" si="267"/>
        <v>0</v>
      </c>
      <c r="S1011" s="5">
        <f t="shared" si="267"/>
        <v>0</v>
      </c>
      <c r="U1011" s="6"/>
      <c r="V1011" s="6"/>
      <c r="W1011" s="6">
        <f>SUBTOTAL(9,W1010:W1010)</f>
        <v>0</v>
      </c>
    </row>
    <row r="1012" spans="1:23" ht="33.75" outlineLevel="2">
      <c r="A1012" s="2" t="s">
        <v>910</v>
      </c>
      <c r="B1012" s="1" t="s">
        <v>911</v>
      </c>
      <c r="C1012" s="3"/>
      <c r="D1012" s="1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U1012" s="6">
        <f t="shared" si="262"/>
        <v>0</v>
      </c>
      <c r="V1012" s="6">
        <f t="shared" si="263"/>
        <v>0</v>
      </c>
      <c r="W1012" s="6">
        <f t="shared" si="264"/>
        <v>0</v>
      </c>
    </row>
    <row r="1013" spans="1:23" outlineLevel="1">
      <c r="A1013" s="14" t="s">
        <v>1554</v>
      </c>
      <c r="B1013" s="1"/>
      <c r="C1013" s="3"/>
      <c r="D1013" s="1"/>
      <c r="E1013" s="4">
        <f t="shared" ref="E1013:S1013" si="268">SUBTOTAL(9,E1012:E1012)</f>
        <v>0</v>
      </c>
      <c r="F1013" s="4">
        <f t="shared" si="268"/>
        <v>0</v>
      </c>
      <c r="G1013" s="4">
        <f t="shared" si="268"/>
        <v>0</v>
      </c>
      <c r="H1013" s="4">
        <f t="shared" si="268"/>
        <v>0</v>
      </c>
      <c r="I1013" s="4">
        <f t="shared" si="268"/>
        <v>0</v>
      </c>
      <c r="J1013" s="4">
        <f t="shared" si="268"/>
        <v>0</v>
      </c>
      <c r="K1013" s="4">
        <f t="shared" si="268"/>
        <v>0</v>
      </c>
      <c r="L1013" s="4">
        <f t="shared" si="268"/>
        <v>0</v>
      </c>
      <c r="M1013" s="4">
        <f t="shared" si="268"/>
        <v>0</v>
      </c>
      <c r="N1013" s="4">
        <f t="shared" si="268"/>
        <v>0</v>
      </c>
      <c r="O1013" s="4">
        <f t="shared" si="268"/>
        <v>0</v>
      </c>
      <c r="P1013" s="4">
        <f t="shared" si="268"/>
        <v>0</v>
      </c>
      <c r="Q1013" s="5">
        <f t="shared" si="268"/>
        <v>0</v>
      </c>
      <c r="R1013" s="5">
        <f t="shared" si="268"/>
        <v>0</v>
      </c>
      <c r="S1013" s="5">
        <f t="shared" si="268"/>
        <v>0</v>
      </c>
      <c r="U1013" s="6"/>
      <c r="V1013" s="6"/>
      <c r="W1013" s="6">
        <f>SUBTOTAL(9,W1012:W1012)</f>
        <v>0</v>
      </c>
    </row>
    <row r="1014" spans="1:23" ht="22.5" outlineLevel="2">
      <c r="A1014" s="2" t="s">
        <v>912</v>
      </c>
      <c r="B1014" s="1" t="s">
        <v>913</v>
      </c>
      <c r="C1014" s="3"/>
      <c r="D1014" s="1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U1014" s="6">
        <f t="shared" si="262"/>
        <v>0</v>
      </c>
      <c r="V1014" s="6">
        <f t="shared" si="263"/>
        <v>0</v>
      </c>
      <c r="W1014" s="6">
        <f t="shared" si="264"/>
        <v>0</v>
      </c>
    </row>
    <row r="1015" spans="1:23" ht="33.75" outlineLevel="2">
      <c r="A1015" s="2" t="s">
        <v>912</v>
      </c>
      <c r="B1015" s="1" t="s">
        <v>913</v>
      </c>
      <c r="C1015" s="3">
        <v>6100</v>
      </c>
      <c r="D1015" s="1" t="s">
        <v>914</v>
      </c>
      <c r="E1015" s="4">
        <v>19843406828</v>
      </c>
      <c r="F1015" s="4">
        <v>0</v>
      </c>
      <c r="G1015" s="4">
        <v>0</v>
      </c>
      <c r="H1015" s="4">
        <v>2605211121</v>
      </c>
      <c r="I1015" s="4">
        <v>0</v>
      </c>
      <c r="J1015" s="4">
        <v>0</v>
      </c>
      <c r="K1015" s="4">
        <v>22448617949</v>
      </c>
      <c r="L1015" s="4">
        <v>22448617949</v>
      </c>
      <c r="M1015" s="4">
        <v>22448617949</v>
      </c>
      <c r="N1015" s="4">
        <v>22313617949</v>
      </c>
      <c r="O1015" s="4">
        <v>22313617949</v>
      </c>
      <c r="P1015" s="4">
        <v>0</v>
      </c>
      <c r="Q1015" s="5">
        <v>745345861</v>
      </c>
      <c r="R1015" s="5">
        <v>745345861</v>
      </c>
      <c r="S1015" s="5">
        <v>22313617949</v>
      </c>
      <c r="T1015" s="5">
        <v>135000000</v>
      </c>
      <c r="U1015" s="6">
        <f t="shared" si="262"/>
        <v>0</v>
      </c>
      <c r="V1015" s="6">
        <f t="shared" si="263"/>
        <v>0</v>
      </c>
      <c r="W1015" s="6">
        <f t="shared" si="264"/>
        <v>135000000</v>
      </c>
    </row>
    <row r="1016" spans="1:23" ht="22.5" outlineLevel="2">
      <c r="A1016" s="2" t="s">
        <v>912</v>
      </c>
      <c r="B1016" s="1" t="s">
        <v>913</v>
      </c>
      <c r="C1016" s="3">
        <v>6101</v>
      </c>
      <c r="D1016" s="1" t="s">
        <v>915</v>
      </c>
      <c r="E1016" s="4">
        <v>0</v>
      </c>
      <c r="F1016" s="4">
        <v>0</v>
      </c>
      <c r="G1016" s="4">
        <v>0</v>
      </c>
      <c r="H1016" s="4">
        <v>291000000</v>
      </c>
      <c r="I1016" s="4">
        <v>0</v>
      </c>
      <c r="J1016" s="4">
        <v>0</v>
      </c>
      <c r="K1016" s="4">
        <v>291000000</v>
      </c>
      <c r="L1016" s="4">
        <v>290080509</v>
      </c>
      <c r="M1016" s="4">
        <v>290080509</v>
      </c>
      <c r="N1016" s="4">
        <v>290080509</v>
      </c>
      <c r="O1016" s="4">
        <v>290080509</v>
      </c>
      <c r="P1016" s="4">
        <v>919491</v>
      </c>
      <c r="Q1016" s="5">
        <v>0</v>
      </c>
      <c r="R1016" s="5">
        <v>0</v>
      </c>
      <c r="S1016" s="5">
        <v>291000000</v>
      </c>
      <c r="T1016" s="5">
        <v>0</v>
      </c>
      <c r="U1016" s="6">
        <f t="shared" si="262"/>
        <v>919491</v>
      </c>
      <c r="V1016" s="6">
        <f t="shared" si="263"/>
        <v>919491</v>
      </c>
      <c r="W1016" s="6">
        <f t="shared" si="264"/>
        <v>0</v>
      </c>
    </row>
    <row r="1017" spans="1:23" ht="33.75" outlineLevel="2">
      <c r="A1017" s="2" t="s">
        <v>912</v>
      </c>
      <c r="B1017" s="1" t="s">
        <v>913</v>
      </c>
      <c r="C1017" s="3">
        <v>6102</v>
      </c>
      <c r="D1017" s="1" t="s">
        <v>916</v>
      </c>
      <c r="E1017" s="4">
        <v>1715967401</v>
      </c>
      <c r="F1017" s="4">
        <v>0</v>
      </c>
      <c r="G1017" s="4">
        <v>1000000000</v>
      </c>
      <c r="H1017" s="4">
        <v>1884888824</v>
      </c>
      <c r="I1017" s="4">
        <v>0</v>
      </c>
      <c r="J1017" s="4">
        <v>244009801</v>
      </c>
      <c r="K1017" s="4">
        <v>2356846424</v>
      </c>
      <c r="L1017" s="4">
        <v>2198332987</v>
      </c>
      <c r="M1017" s="4">
        <v>2198332987</v>
      </c>
      <c r="N1017" s="4">
        <v>382008621</v>
      </c>
      <c r="O1017" s="4">
        <v>278441819</v>
      </c>
      <c r="P1017" s="4">
        <v>158513437</v>
      </c>
      <c r="Q1017" s="5">
        <v>0</v>
      </c>
      <c r="R1017" s="5">
        <v>200493426</v>
      </c>
      <c r="S1017" s="5">
        <v>471957600</v>
      </c>
      <c r="T1017" s="5">
        <v>0</v>
      </c>
      <c r="U1017" s="6">
        <f t="shared" si="262"/>
        <v>158513437</v>
      </c>
      <c r="V1017" s="6">
        <f t="shared" si="263"/>
        <v>158513437</v>
      </c>
      <c r="W1017" s="6">
        <f t="shared" si="264"/>
        <v>1816324366</v>
      </c>
    </row>
    <row r="1018" spans="1:23" ht="45" outlineLevel="2">
      <c r="A1018" s="2" t="s">
        <v>912</v>
      </c>
      <c r="B1018" s="1" t="s">
        <v>913</v>
      </c>
      <c r="C1018" s="3">
        <v>61022</v>
      </c>
      <c r="D1018" s="1" t="s">
        <v>917</v>
      </c>
      <c r="E1018" s="4">
        <v>0</v>
      </c>
      <c r="F1018" s="4">
        <v>0</v>
      </c>
      <c r="G1018" s="4">
        <v>0</v>
      </c>
      <c r="H1018" s="4">
        <v>3545529881</v>
      </c>
      <c r="I1018" s="4">
        <v>0</v>
      </c>
      <c r="J1018" s="4">
        <v>0</v>
      </c>
      <c r="K1018" s="4">
        <v>3545529881</v>
      </c>
      <c r="L1018" s="4">
        <v>3224607120</v>
      </c>
      <c r="M1018" s="4">
        <v>3224607120</v>
      </c>
      <c r="N1018" s="4">
        <v>3224607120</v>
      </c>
      <c r="O1018" s="4">
        <v>3224607120</v>
      </c>
      <c r="P1018" s="4">
        <v>320922761</v>
      </c>
      <c r="Q1018" s="5">
        <v>0</v>
      </c>
      <c r="R1018" s="5">
        <v>0</v>
      </c>
      <c r="S1018" s="5">
        <v>3545529881</v>
      </c>
      <c r="T1018" s="5">
        <v>0</v>
      </c>
      <c r="U1018" s="6">
        <f t="shared" si="262"/>
        <v>320922761</v>
      </c>
      <c r="V1018" s="6">
        <f t="shared" si="263"/>
        <v>320922761</v>
      </c>
      <c r="W1018" s="6">
        <f t="shared" si="264"/>
        <v>0</v>
      </c>
    </row>
    <row r="1019" spans="1:23" ht="67.5" outlineLevel="2">
      <c r="A1019" s="2" t="s">
        <v>912</v>
      </c>
      <c r="B1019" s="1" t="s">
        <v>913</v>
      </c>
      <c r="C1019" s="3">
        <v>6103</v>
      </c>
      <c r="D1019" s="1" t="s">
        <v>918</v>
      </c>
      <c r="E1019" s="4">
        <v>0</v>
      </c>
      <c r="F1019" s="4">
        <v>0</v>
      </c>
      <c r="G1019" s="4">
        <v>0</v>
      </c>
      <c r="H1019" s="4">
        <v>75177492</v>
      </c>
      <c r="I1019" s="4">
        <v>0</v>
      </c>
      <c r="J1019" s="4">
        <v>0</v>
      </c>
      <c r="K1019" s="4">
        <v>75177492</v>
      </c>
      <c r="L1019" s="4">
        <v>75177492</v>
      </c>
      <c r="M1019" s="4">
        <v>75177492</v>
      </c>
      <c r="N1019" s="4">
        <v>75177492</v>
      </c>
      <c r="O1019" s="4">
        <v>75177492</v>
      </c>
      <c r="P1019" s="4">
        <v>0</v>
      </c>
      <c r="Q1019" s="5">
        <v>75177492</v>
      </c>
      <c r="R1019" s="5">
        <v>75177492</v>
      </c>
      <c r="S1019" s="5">
        <v>75177492</v>
      </c>
      <c r="T1019" s="5">
        <v>0</v>
      </c>
      <c r="U1019" s="6">
        <f t="shared" si="262"/>
        <v>0</v>
      </c>
      <c r="V1019" s="6">
        <f t="shared" si="263"/>
        <v>0</v>
      </c>
      <c r="W1019" s="6">
        <f t="shared" si="264"/>
        <v>0</v>
      </c>
    </row>
    <row r="1020" spans="1:23" ht="45" outlineLevel="2">
      <c r="A1020" s="2" t="s">
        <v>912</v>
      </c>
      <c r="B1020" s="1" t="s">
        <v>913</v>
      </c>
      <c r="C1020" s="3">
        <v>61032</v>
      </c>
      <c r="D1020" s="1" t="s">
        <v>919</v>
      </c>
      <c r="E1020" s="4">
        <v>0</v>
      </c>
      <c r="F1020" s="4">
        <v>0</v>
      </c>
      <c r="G1020" s="4">
        <v>0</v>
      </c>
      <c r="H1020" s="4">
        <v>398755729</v>
      </c>
      <c r="I1020" s="4">
        <v>0</v>
      </c>
      <c r="J1020" s="4">
        <v>0</v>
      </c>
      <c r="K1020" s="4">
        <v>398755729</v>
      </c>
      <c r="L1020" s="4">
        <v>384381008</v>
      </c>
      <c r="M1020" s="4">
        <v>384381008</v>
      </c>
      <c r="N1020" s="4">
        <v>384381008</v>
      </c>
      <c r="O1020" s="4">
        <v>170976010</v>
      </c>
      <c r="P1020" s="4">
        <v>14374721</v>
      </c>
      <c r="Q1020" s="5">
        <v>0</v>
      </c>
      <c r="R1020" s="5">
        <v>181871526</v>
      </c>
      <c r="S1020" s="5">
        <v>398755729</v>
      </c>
      <c r="T1020" s="5">
        <v>0</v>
      </c>
      <c r="U1020" s="6">
        <f t="shared" si="262"/>
        <v>14374721</v>
      </c>
      <c r="V1020" s="6">
        <f t="shared" si="263"/>
        <v>14374721</v>
      </c>
      <c r="W1020" s="6">
        <f t="shared" si="264"/>
        <v>0</v>
      </c>
    </row>
    <row r="1021" spans="1:23" ht="33.75" outlineLevel="2">
      <c r="A1021" s="2" t="s">
        <v>912</v>
      </c>
      <c r="B1021" s="1" t="s">
        <v>913</v>
      </c>
      <c r="C1021" s="3">
        <v>6104</v>
      </c>
      <c r="D1021" s="1" t="s">
        <v>920</v>
      </c>
      <c r="E1021" s="4">
        <v>48824709</v>
      </c>
      <c r="F1021" s="4">
        <v>0</v>
      </c>
      <c r="G1021" s="4">
        <v>0</v>
      </c>
      <c r="H1021" s="4">
        <v>0</v>
      </c>
      <c r="I1021" s="4">
        <v>119967401</v>
      </c>
      <c r="J1021" s="4">
        <v>0</v>
      </c>
      <c r="K1021" s="4">
        <v>168792110</v>
      </c>
      <c r="L1021" s="4">
        <v>141103560</v>
      </c>
      <c r="M1021" s="4">
        <v>141103560</v>
      </c>
      <c r="N1021" s="4">
        <v>42331068</v>
      </c>
      <c r="O1021" s="4">
        <v>13676400</v>
      </c>
      <c r="P1021" s="4">
        <v>27688550</v>
      </c>
      <c r="Q1021" s="5">
        <v>0</v>
      </c>
      <c r="R1021" s="5">
        <v>28654668</v>
      </c>
      <c r="S1021" s="5">
        <v>48824709</v>
      </c>
      <c r="T1021" s="5">
        <v>119967401</v>
      </c>
      <c r="U1021" s="6">
        <f t="shared" si="262"/>
        <v>27688550</v>
      </c>
      <c r="V1021" s="6">
        <f t="shared" si="263"/>
        <v>27688550</v>
      </c>
      <c r="W1021" s="6">
        <f t="shared" si="264"/>
        <v>98772492</v>
      </c>
    </row>
    <row r="1022" spans="1:23" ht="56.25" outlineLevel="2">
      <c r="A1022" s="2" t="s">
        <v>912</v>
      </c>
      <c r="B1022" s="1" t="s">
        <v>913</v>
      </c>
      <c r="C1022" s="3">
        <v>61112</v>
      </c>
      <c r="D1022" s="1" t="s">
        <v>921</v>
      </c>
      <c r="E1022" s="4">
        <v>0</v>
      </c>
      <c r="F1022" s="4">
        <v>0</v>
      </c>
      <c r="G1022" s="4">
        <v>0</v>
      </c>
      <c r="H1022" s="4">
        <v>4909542653</v>
      </c>
      <c r="I1022" s="4">
        <v>0</v>
      </c>
      <c r="J1022" s="4">
        <v>0</v>
      </c>
      <c r="K1022" s="4">
        <v>4909542653</v>
      </c>
      <c r="L1022" s="4">
        <v>2555345340</v>
      </c>
      <c r="M1022" s="4">
        <v>2555345340</v>
      </c>
      <c r="N1022" s="4">
        <v>2555345340</v>
      </c>
      <c r="O1022" s="4">
        <v>2437512540</v>
      </c>
      <c r="P1022" s="4">
        <v>2354197313</v>
      </c>
      <c r="Q1022" s="5">
        <v>0</v>
      </c>
      <c r="R1022" s="5">
        <v>117832800</v>
      </c>
      <c r="S1022" s="5">
        <v>4909542653</v>
      </c>
      <c r="T1022" s="5">
        <v>0</v>
      </c>
      <c r="U1022" s="6">
        <f t="shared" si="262"/>
        <v>2354197313</v>
      </c>
      <c r="V1022" s="6">
        <f t="shared" si="263"/>
        <v>2354197313</v>
      </c>
      <c r="W1022" s="6">
        <f t="shared" si="264"/>
        <v>0</v>
      </c>
    </row>
    <row r="1023" spans="1:23" ht="45" outlineLevel="2">
      <c r="A1023" s="2" t="s">
        <v>912</v>
      </c>
      <c r="B1023" s="1" t="s">
        <v>913</v>
      </c>
      <c r="C1023" s="3">
        <v>6112</v>
      </c>
      <c r="D1023" s="1" t="s">
        <v>922</v>
      </c>
      <c r="E1023" s="4">
        <v>0</v>
      </c>
      <c r="F1023" s="4">
        <v>0</v>
      </c>
      <c r="G1023" s="4">
        <v>0</v>
      </c>
      <c r="H1023" s="4">
        <v>1350000000</v>
      </c>
      <c r="I1023" s="4">
        <v>0</v>
      </c>
      <c r="J1023" s="4">
        <v>0</v>
      </c>
      <c r="K1023" s="4">
        <v>1350000000</v>
      </c>
      <c r="L1023" s="4">
        <v>1349999930</v>
      </c>
      <c r="M1023" s="4">
        <v>1349999930</v>
      </c>
      <c r="N1023" s="4">
        <v>1282499930</v>
      </c>
      <c r="O1023" s="4">
        <v>0</v>
      </c>
      <c r="P1023" s="4">
        <v>70</v>
      </c>
      <c r="Q1023" s="5">
        <v>1350000000</v>
      </c>
      <c r="R1023" s="5">
        <v>1282499930</v>
      </c>
      <c r="S1023" s="5">
        <v>1350000000</v>
      </c>
      <c r="T1023" s="5">
        <v>0</v>
      </c>
      <c r="U1023" s="6">
        <f t="shared" si="262"/>
        <v>70</v>
      </c>
      <c r="V1023" s="6">
        <f t="shared" si="263"/>
        <v>70</v>
      </c>
      <c r="W1023" s="6">
        <f t="shared" si="264"/>
        <v>67500000</v>
      </c>
    </row>
    <row r="1024" spans="1:23" ht="56.25" outlineLevel="2">
      <c r="A1024" s="2" t="s">
        <v>912</v>
      </c>
      <c r="B1024" s="1" t="s">
        <v>913</v>
      </c>
      <c r="C1024" s="3">
        <v>6113</v>
      </c>
      <c r="D1024" s="1" t="s">
        <v>923</v>
      </c>
      <c r="E1024" s="4">
        <v>0</v>
      </c>
      <c r="F1024" s="4">
        <v>0</v>
      </c>
      <c r="G1024" s="4">
        <v>0</v>
      </c>
      <c r="H1024" s="4">
        <v>487767183</v>
      </c>
      <c r="I1024" s="4">
        <v>0</v>
      </c>
      <c r="J1024" s="4">
        <v>0</v>
      </c>
      <c r="K1024" s="4">
        <v>487767183</v>
      </c>
      <c r="L1024" s="4">
        <v>487767183</v>
      </c>
      <c r="M1024" s="4">
        <v>487767183</v>
      </c>
      <c r="N1024" s="4">
        <v>487767183</v>
      </c>
      <c r="O1024" s="4">
        <v>487767183</v>
      </c>
      <c r="P1024" s="4">
        <v>0</v>
      </c>
      <c r="Q1024" s="5">
        <v>0</v>
      </c>
      <c r="R1024" s="5">
        <v>0</v>
      </c>
      <c r="S1024" s="5">
        <v>487767183</v>
      </c>
      <c r="T1024" s="5">
        <v>0</v>
      </c>
      <c r="U1024" s="6">
        <f t="shared" si="262"/>
        <v>0</v>
      </c>
      <c r="V1024" s="6">
        <f t="shared" si="263"/>
        <v>0</v>
      </c>
      <c r="W1024" s="6">
        <f t="shared" si="264"/>
        <v>0</v>
      </c>
    </row>
    <row r="1025" spans="1:23" ht="67.5" outlineLevel="2">
      <c r="A1025" s="2" t="s">
        <v>912</v>
      </c>
      <c r="B1025" s="1" t="s">
        <v>913</v>
      </c>
      <c r="C1025" s="3">
        <v>6118</v>
      </c>
      <c r="D1025" s="1" t="s">
        <v>924</v>
      </c>
      <c r="E1025" s="4">
        <v>0</v>
      </c>
      <c r="F1025" s="4">
        <v>0</v>
      </c>
      <c r="G1025" s="4">
        <v>0</v>
      </c>
      <c r="H1025" s="4">
        <v>2392546226</v>
      </c>
      <c r="I1025" s="4">
        <v>0</v>
      </c>
      <c r="J1025" s="4">
        <v>0</v>
      </c>
      <c r="K1025" s="4">
        <v>2392546226</v>
      </c>
      <c r="L1025" s="4">
        <v>2028473121</v>
      </c>
      <c r="M1025" s="4">
        <v>2028473121</v>
      </c>
      <c r="N1025" s="4">
        <v>1066671358</v>
      </c>
      <c r="O1025" s="4">
        <v>1035125158</v>
      </c>
      <c r="P1025" s="4">
        <v>364073105</v>
      </c>
      <c r="Q1025" s="5">
        <v>0</v>
      </c>
      <c r="R1025" s="5">
        <v>460129422</v>
      </c>
      <c r="S1025" s="5">
        <v>2392546226</v>
      </c>
      <c r="T1025" s="5">
        <v>0</v>
      </c>
      <c r="U1025" s="6">
        <f t="shared" si="262"/>
        <v>364073105</v>
      </c>
      <c r="V1025" s="6">
        <f t="shared" si="263"/>
        <v>364073105</v>
      </c>
      <c r="W1025" s="6">
        <f t="shared" si="264"/>
        <v>961801763</v>
      </c>
    </row>
    <row r="1026" spans="1:23" ht="67.5" outlineLevel="2">
      <c r="A1026" s="2" t="s">
        <v>912</v>
      </c>
      <c r="B1026" s="1" t="s">
        <v>913</v>
      </c>
      <c r="C1026" s="3">
        <v>61192</v>
      </c>
      <c r="D1026" s="1" t="s">
        <v>925</v>
      </c>
      <c r="E1026" s="4">
        <v>0</v>
      </c>
      <c r="F1026" s="4">
        <v>0</v>
      </c>
      <c r="G1026" s="4">
        <v>0</v>
      </c>
      <c r="H1026" s="4">
        <v>952054566</v>
      </c>
      <c r="I1026" s="4">
        <v>0</v>
      </c>
      <c r="J1026" s="4">
        <v>0</v>
      </c>
      <c r="K1026" s="4">
        <v>952054566</v>
      </c>
      <c r="L1026" s="4">
        <v>951961761</v>
      </c>
      <c r="M1026" s="4">
        <v>951961761</v>
      </c>
      <c r="N1026" s="4">
        <v>951961761</v>
      </c>
      <c r="O1026" s="4">
        <v>843981323</v>
      </c>
      <c r="P1026" s="4">
        <v>92805</v>
      </c>
      <c r="Q1026" s="5">
        <v>0</v>
      </c>
      <c r="R1026" s="5">
        <v>85013398</v>
      </c>
      <c r="S1026" s="5">
        <v>952054566</v>
      </c>
      <c r="T1026" s="5">
        <v>0</v>
      </c>
      <c r="U1026" s="6">
        <f t="shared" si="262"/>
        <v>92805</v>
      </c>
      <c r="V1026" s="6">
        <f t="shared" si="263"/>
        <v>92805</v>
      </c>
      <c r="W1026" s="6">
        <f t="shared" si="264"/>
        <v>0</v>
      </c>
    </row>
    <row r="1027" spans="1:23" s="19" customFormat="1" outlineLevel="1">
      <c r="A1027" s="14" t="s">
        <v>1555</v>
      </c>
      <c r="B1027" s="15"/>
      <c r="C1027" s="8"/>
      <c r="D1027" s="15"/>
      <c r="E1027" s="16">
        <f t="shared" ref="E1027:S1027" si="269">SUBTOTAL(9,E1014:E1026)</f>
        <v>21608198938</v>
      </c>
      <c r="F1027" s="16">
        <f t="shared" si="269"/>
        <v>0</v>
      </c>
      <c r="G1027" s="16">
        <f t="shared" si="269"/>
        <v>1000000000</v>
      </c>
      <c r="H1027" s="16">
        <f t="shared" si="269"/>
        <v>18892473675</v>
      </c>
      <c r="I1027" s="16">
        <f t="shared" si="269"/>
        <v>119967401</v>
      </c>
      <c r="J1027" s="16">
        <f t="shared" si="269"/>
        <v>244009801</v>
      </c>
      <c r="K1027" s="16">
        <f t="shared" si="269"/>
        <v>39376630213</v>
      </c>
      <c r="L1027" s="16">
        <f t="shared" si="269"/>
        <v>36135847960</v>
      </c>
      <c r="M1027" s="16">
        <f t="shared" si="269"/>
        <v>36135847960</v>
      </c>
      <c r="N1027" s="16">
        <f t="shared" si="269"/>
        <v>33056449339</v>
      </c>
      <c r="O1027" s="16">
        <f t="shared" si="269"/>
        <v>31170963503</v>
      </c>
      <c r="P1027" s="16">
        <f t="shared" si="269"/>
        <v>3240782253</v>
      </c>
      <c r="Q1027" s="17">
        <f t="shared" si="269"/>
        <v>2170523353</v>
      </c>
      <c r="R1027" s="17">
        <f t="shared" si="269"/>
        <v>3177018523</v>
      </c>
      <c r="S1027" s="17">
        <f t="shared" si="269"/>
        <v>37236773988</v>
      </c>
      <c r="T1027" s="17"/>
      <c r="U1027" s="18"/>
      <c r="V1027" s="18"/>
      <c r="W1027" s="18">
        <f>SUBTOTAL(9,W1014:W1026)</f>
        <v>3079398621</v>
      </c>
    </row>
    <row r="1028" spans="1:23" s="19" customFormat="1" outlineLevel="2">
      <c r="A1028" s="14" t="s">
        <v>926</v>
      </c>
      <c r="B1028" s="15" t="s">
        <v>927</v>
      </c>
      <c r="C1028" s="8"/>
      <c r="D1028" s="15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7"/>
      <c r="R1028" s="17"/>
      <c r="S1028" s="17"/>
      <c r="T1028" s="17"/>
      <c r="U1028" s="18">
        <f t="shared" si="262"/>
        <v>0</v>
      </c>
      <c r="V1028" s="18">
        <f t="shared" si="263"/>
        <v>0</v>
      </c>
      <c r="W1028" s="18">
        <f t="shared" si="264"/>
        <v>0</v>
      </c>
    </row>
    <row r="1029" spans="1:23" outlineLevel="1">
      <c r="A1029" s="14" t="s">
        <v>1556</v>
      </c>
      <c r="B1029" s="1"/>
      <c r="C1029" s="3"/>
      <c r="D1029" s="1"/>
      <c r="E1029" s="4">
        <f t="shared" ref="E1029:S1029" si="270">SUBTOTAL(9,E1028:E1028)</f>
        <v>0</v>
      </c>
      <c r="F1029" s="4">
        <f t="shared" si="270"/>
        <v>0</v>
      </c>
      <c r="G1029" s="4">
        <f t="shared" si="270"/>
        <v>0</v>
      </c>
      <c r="H1029" s="4">
        <f t="shared" si="270"/>
        <v>0</v>
      </c>
      <c r="I1029" s="4">
        <f t="shared" si="270"/>
        <v>0</v>
      </c>
      <c r="J1029" s="4">
        <f t="shared" si="270"/>
        <v>0</v>
      </c>
      <c r="K1029" s="4">
        <f t="shared" si="270"/>
        <v>0</v>
      </c>
      <c r="L1029" s="4">
        <f t="shared" si="270"/>
        <v>0</v>
      </c>
      <c r="M1029" s="4">
        <f t="shared" si="270"/>
        <v>0</v>
      </c>
      <c r="N1029" s="4">
        <f t="shared" si="270"/>
        <v>0</v>
      </c>
      <c r="O1029" s="4">
        <f t="shared" si="270"/>
        <v>0</v>
      </c>
      <c r="P1029" s="4">
        <f t="shared" si="270"/>
        <v>0</v>
      </c>
      <c r="Q1029" s="5">
        <f t="shared" si="270"/>
        <v>0</v>
      </c>
      <c r="R1029" s="5">
        <f t="shared" si="270"/>
        <v>0</v>
      </c>
      <c r="S1029" s="5">
        <f t="shared" si="270"/>
        <v>0</v>
      </c>
      <c r="U1029" s="6"/>
      <c r="V1029" s="6"/>
      <c r="W1029" s="6">
        <f>SUBTOTAL(9,W1028:W1028)</f>
        <v>0</v>
      </c>
    </row>
    <row r="1030" spans="1:23" ht="33.75" outlineLevel="2">
      <c r="A1030" s="2" t="s">
        <v>928</v>
      </c>
      <c r="B1030" s="1" t="s">
        <v>929</v>
      </c>
      <c r="C1030" s="3"/>
      <c r="D1030" s="1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U1030" s="6">
        <f t="shared" si="262"/>
        <v>0</v>
      </c>
      <c r="V1030" s="6">
        <f t="shared" si="263"/>
        <v>0</v>
      </c>
      <c r="W1030" s="6">
        <f t="shared" si="264"/>
        <v>0</v>
      </c>
    </row>
    <row r="1031" spans="1:23" outlineLevel="1">
      <c r="A1031" s="14" t="s">
        <v>1557</v>
      </c>
      <c r="B1031" s="1"/>
      <c r="C1031" s="3"/>
      <c r="D1031" s="1"/>
      <c r="E1031" s="4">
        <f t="shared" ref="E1031:S1031" si="271">SUBTOTAL(9,E1030:E1030)</f>
        <v>0</v>
      </c>
      <c r="F1031" s="4">
        <f t="shared" si="271"/>
        <v>0</v>
      </c>
      <c r="G1031" s="4">
        <f t="shared" si="271"/>
        <v>0</v>
      </c>
      <c r="H1031" s="4">
        <f t="shared" si="271"/>
        <v>0</v>
      </c>
      <c r="I1031" s="4">
        <f t="shared" si="271"/>
        <v>0</v>
      </c>
      <c r="J1031" s="4">
        <f t="shared" si="271"/>
        <v>0</v>
      </c>
      <c r="K1031" s="4">
        <f t="shared" si="271"/>
        <v>0</v>
      </c>
      <c r="L1031" s="4">
        <f t="shared" si="271"/>
        <v>0</v>
      </c>
      <c r="M1031" s="4">
        <f t="shared" si="271"/>
        <v>0</v>
      </c>
      <c r="N1031" s="4">
        <f t="shared" si="271"/>
        <v>0</v>
      </c>
      <c r="O1031" s="4">
        <f t="shared" si="271"/>
        <v>0</v>
      </c>
      <c r="P1031" s="4">
        <f t="shared" si="271"/>
        <v>0</v>
      </c>
      <c r="Q1031" s="5">
        <f t="shared" si="271"/>
        <v>0</v>
      </c>
      <c r="R1031" s="5">
        <f t="shared" si="271"/>
        <v>0</v>
      </c>
      <c r="S1031" s="5">
        <f t="shared" si="271"/>
        <v>0</v>
      </c>
      <c r="U1031" s="6"/>
      <c r="V1031" s="6"/>
      <c r="W1031" s="6">
        <f>SUBTOTAL(9,W1030:W1030)</f>
        <v>0</v>
      </c>
    </row>
    <row r="1032" spans="1:23" outlineLevel="2">
      <c r="A1032" s="2" t="s">
        <v>930</v>
      </c>
      <c r="B1032" s="1" t="s">
        <v>931</v>
      </c>
      <c r="C1032" s="3"/>
      <c r="D1032" s="1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U1032" s="6">
        <f t="shared" si="262"/>
        <v>0</v>
      </c>
      <c r="V1032" s="6">
        <f t="shared" si="263"/>
        <v>0</v>
      </c>
      <c r="W1032" s="6">
        <f t="shared" si="264"/>
        <v>0</v>
      </c>
    </row>
    <row r="1033" spans="1:23" ht="45" outlineLevel="2">
      <c r="A1033" s="2" t="s">
        <v>930</v>
      </c>
      <c r="B1033" s="1" t="s">
        <v>931</v>
      </c>
      <c r="C1033" s="3">
        <v>6120</v>
      </c>
      <c r="D1033" s="1" t="s">
        <v>932</v>
      </c>
      <c r="E1033" s="4">
        <v>500000000</v>
      </c>
      <c r="F1033" s="4">
        <v>0</v>
      </c>
      <c r="G1033" s="4">
        <v>0</v>
      </c>
      <c r="H1033" s="4">
        <v>1900000000</v>
      </c>
      <c r="I1033" s="4">
        <v>0</v>
      </c>
      <c r="J1033" s="4">
        <v>0</v>
      </c>
      <c r="K1033" s="4">
        <v>2400000000</v>
      </c>
      <c r="L1033" s="4">
        <v>889806275</v>
      </c>
      <c r="M1033" s="4">
        <v>889806275</v>
      </c>
      <c r="N1033" s="4">
        <v>658145647</v>
      </c>
      <c r="O1033" s="4">
        <v>648880517</v>
      </c>
      <c r="P1033" s="4">
        <v>1510193725</v>
      </c>
      <c r="Q1033" s="5">
        <v>1660000000</v>
      </c>
      <c r="R1033" s="5">
        <v>344303411</v>
      </c>
      <c r="S1033" s="5">
        <v>2000000000</v>
      </c>
      <c r="T1033" s="5">
        <v>400000000</v>
      </c>
      <c r="U1033" s="6">
        <f t="shared" si="262"/>
        <v>1510193725</v>
      </c>
      <c r="V1033" s="6">
        <f t="shared" si="263"/>
        <v>1510193725</v>
      </c>
      <c r="W1033" s="6">
        <f t="shared" si="264"/>
        <v>231660628</v>
      </c>
    </row>
    <row r="1034" spans="1:23" s="19" customFormat="1" outlineLevel="1">
      <c r="A1034" s="14" t="s">
        <v>1558</v>
      </c>
      <c r="B1034" s="15"/>
      <c r="C1034" s="8"/>
      <c r="D1034" s="15"/>
      <c r="E1034" s="16">
        <f t="shared" ref="E1034:S1034" si="272">SUBTOTAL(9,E1032:E1033)</f>
        <v>500000000</v>
      </c>
      <c r="F1034" s="16">
        <f t="shared" si="272"/>
        <v>0</v>
      </c>
      <c r="G1034" s="16">
        <f t="shared" si="272"/>
        <v>0</v>
      </c>
      <c r="H1034" s="16">
        <f t="shared" si="272"/>
        <v>1900000000</v>
      </c>
      <c r="I1034" s="16">
        <f t="shared" si="272"/>
        <v>0</v>
      </c>
      <c r="J1034" s="16">
        <f t="shared" si="272"/>
        <v>0</v>
      </c>
      <c r="K1034" s="16">
        <f t="shared" si="272"/>
        <v>2400000000</v>
      </c>
      <c r="L1034" s="16">
        <f t="shared" si="272"/>
        <v>889806275</v>
      </c>
      <c r="M1034" s="16">
        <f t="shared" si="272"/>
        <v>889806275</v>
      </c>
      <c r="N1034" s="16">
        <f t="shared" si="272"/>
        <v>658145647</v>
      </c>
      <c r="O1034" s="16">
        <f t="shared" si="272"/>
        <v>648880517</v>
      </c>
      <c r="P1034" s="16">
        <f t="shared" si="272"/>
        <v>1510193725</v>
      </c>
      <c r="Q1034" s="17">
        <f t="shared" si="272"/>
        <v>1660000000</v>
      </c>
      <c r="R1034" s="17">
        <f t="shared" si="272"/>
        <v>344303411</v>
      </c>
      <c r="S1034" s="17">
        <f t="shared" si="272"/>
        <v>2000000000</v>
      </c>
      <c r="T1034" s="17"/>
      <c r="U1034" s="18"/>
      <c r="V1034" s="18"/>
      <c r="W1034" s="18">
        <f>SUBTOTAL(9,W1032:W1033)</f>
        <v>231660628</v>
      </c>
    </row>
    <row r="1035" spans="1:23" ht="22.5" outlineLevel="2">
      <c r="A1035" s="2" t="s">
        <v>933</v>
      </c>
      <c r="B1035" s="1" t="s">
        <v>934</v>
      </c>
      <c r="C1035" s="3"/>
      <c r="D1035" s="1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U1035" s="6">
        <f t="shared" si="262"/>
        <v>0</v>
      </c>
      <c r="V1035" s="6">
        <f t="shared" si="263"/>
        <v>0</v>
      </c>
      <c r="W1035" s="6">
        <f t="shared" si="264"/>
        <v>0</v>
      </c>
    </row>
    <row r="1036" spans="1:23" ht="22.5" outlineLevel="2">
      <c r="A1036" s="2" t="s">
        <v>933</v>
      </c>
      <c r="B1036" s="1" t="s">
        <v>934</v>
      </c>
      <c r="C1036" s="3">
        <v>6130</v>
      </c>
      <c r="D1036" s="1" t="s">
        <v>935</v>
      </c>
      <c r="E1036" s="4">
        <v>746000000</v>
      </c>
      <c r="F1036" s="4">
        <v>0</v>
      </c>
      <c r="G1036" s="4">
        <v>0</v>
      </c>
      <c r="H1036" s="4">
        <v>1500000000</v>
      </c>
      <c r="I1036" s="4">
        <v>0</v>
      </c>
      <c r="J1036" s="4">
        <v>0</v>
      </c>
      <c r="K1036" s="4">
        <v>2246000000</v>
      </c>
      <c r="L1036" s="4">
        <v>1688414599</v>
      </c>
      <c r="M1036" s="4">
        <v>1688414599</v>
      </c>
      <c r="N1036" s="4">
        <v>556051091</v>
      </c>
      <c r="O1036" s="4">
        <v>439547026</v>
      </c>
      <c r="P1036" s="4">
        <v>557585401</v>
      </c>
      <c r="Q1036" s="5">
        <v>0</v>
      </c>
      <c r="R1036" s="5">
        <v>556051091</v>
      </c>
      <c r="S1036" s="5">
        <v>1948400000</v>
      </c>
      <c r="T1036" s="5">
        <v>297600000</v>
      </c>
      <c r="U1036" s="6">
        <f t="shared" si="262"/>
        <v>557585401</v>
      </c>
      <c r="V1036" s="6">
        <f t="shared" si="263"/>
        <v>557585401</v>
      </c>
      <c r="W1036" s="6">
        <f t="shared" si="264"/>
        <v>1132363508</v>
      </c>
    </row>
    <row r="1037" spans="1:23" ht="33.75" outlineLevel="2">
      <c r="A1037" s="2" t="s">
        <v>933</v>
      </c>
      <c r="B1037" s="1" t="s">
        <v>934</v>
      </c>
      <c r="C1037" s="3">
        <v>61302</v>
      </c>
      <c r="D1037" s="1" t="s">
        <v>936</v>
      </c>
      <c r="E1037" s="4">
        <v>0</v>
      </c>
      <c r="F1037" s="4">
        <v>0</v>
      </c>
      <c r="G1037" s="4">
        <v>0</v>
      </c>
      <c r="H1037" s="4">
        <v>454940754</v>
      </c>
      <c r="I1037" s="4">
        <v>0</v>
      </c>
      <c r="J1037" s="4">
        <v>0</v>
      </c>
      <c r="K1037" s="4">
        <v>454940754</v>
      </c>
      <c r="L1037" s="4">
        <v>453450059</v>
      </c>
      <c r="M1037" s="4">
        <v>453450059</v>
      </c>
      <c r="N1037" s="4">
        <v>453450059</v>
      </c>
      <c r="O1037" s="4">
        <v>420925227</v>
      </c>
      <c r="P1037" s="4">
        <v>1490695</v>
      </c>
      <c r="Q1037" s="5">
        <v>0</v>
      </c>
      <c r="R1037" s="5">
        <v>32524832</v>
      </c>
      <c r="S1037" s="5">
        <v>454940754</v>
      </c>
      <c r="T1037" s="5">
        <v>0</v>
      </c>
      <c r="U1037" s="6">
        <f t="shared" si="262"/>
        <v>1490695</v>
      </c>
      <c r="V1037" s="6">
        <f t="shared" si="263"/>
        <v>1490695</v>
      </c>
      <c r="W1037" s="6">
        <f t="shared" si="264"/>
        <v>0</v>
      </c>
    </row>
    <row r="1038" spans="1:23" s="19" customFormat="1" outlineLevel="1">
      <c r="A1038" s="14" t="s">
        <v>1559</v>
      </c>
      <c r="B1038" s="15"/>
      <c r="C1038" s="8"/>
      <c r="D1038" s="15"/>
      <c r="E1038" s="16">
        <f t="shared" ref="E1038:S1038" si="273">SUBTOTAL(9,E1035:E1037)</f>
        <v>746000000</v>
      </c>
      <c r="F1038" s="16">
        <f t="shared" si="273"/>
        <v>0</v>
      </c>
      <c r="G1038" s="16">
        <f t="shared" si="273"/>
        <v>0</v>
      </c>
      <c r="H1038" s="16">
        <f t="shared" si="273"/>
        <v>1954940754</v>
      </c>
      <c r="I1038" s="16">
        <f t="shared" si="273"/>
        <v>0</v>
      </c>
      <c r="J1038" s="16">
        <f t="shared" si="273"/>
        <v>0</v>
      </c>
      <c r="K1038" s="16">
        <f t="shared" si="273"/>
        <v>2700940754</v>
      </c>
      <c r="L1038" s="16">
        <f t="shared" si="273"/>
        <v>2141864658</v>
      </c>
      <c r="M1038" s="16">
        <f t="shared" si="273"/>
        <v>2141864658</v>
      </c>
      <c r="N1038" s="16">
        <f t="shared" si="273"/>
        <v>1009501150</v>
      </c>
      <c r="O1038" s="16">
        <f t="shared" si="273"/>
        <v>860472253</v>
      </c>
      <c r="P1038" s="16">
        <f t="shared" si="273"/>
        <v>559076096</v>
      </c>
      <c r="Q1038" s="17">
        <f t="shared" si="273"/>
        <v>0</v>
      </c>
      <c r="R1038" s="17">
        <f t="shared" si="273"/>
        <v>588575923</v>
      </c>
      <c r="S1038" s="17">
        <f t="shared" si="273"/>
        <v>2403340754</v>
      </c>
      <c r="T1038" s="17"/>
      <c r="U1038" s="18"/>
      <c r="V1038" s="18"/>
      <c r="W1038" s="18">
        <f>SUBTOTAL(9,W1035:W1037)</f>
        <v>1132363508</v>
      </c>
    </row>
    <row r="1039" spans="1:23" ht="22.5" outlineLevel="2">
      <c r="A1039" s="2" t="s">
        <v>937</v>
      </c>
      <c r="B1039" s="1" t="s">
        <v>938</v>
      </c>
      <c r="C1039" s="3"/>
      <c r="D1039" s="1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U1039" s="6">
        <f t="shared" si="262"/>
        <v>0</v>
      </c>
      <c r="V1039" s="6">
        <f t="shared" si="263"/>
        <v>0</v>
      </c>
      <c r="W1039" s="6">
        <f t="shared" si="264"/>
        <v>0</v>
      </c>
    </row>
    <row r="1040" spans="1:23" ht="45" outlineLevel="2">
      <c r="A1040" s="2" t="s">
        <v>937</v>
      </c>
      <c r="B1040" s="1" t="s">
        <v>938</v>
      </c>
      <c r="C1040" s="3">
        <v>6140</v>
      </c>
      <c r="D1040" s="1" t="s">
        <v>939</v>
      </c>
      <c r="E1040" s="4">
        <v>1100000000</v>
      </c>
      <c r="F1040" s="4">
        <v>0</v>
      </c>
      <c r="G1040" s="4">
        <v>0</v>
      </c>
      <c r="H1040" s="4">
        <v>2000000000</v>
      </c>
      <c r="I1040" s="4">
        <v>0</v>
      </c>
      <c r="J1040" s="4">
        <v>0</v>
      </c>
      <c r="K1040" s="4">
        <v>3100000000</v>
      </c>
      <c r="L1040" s="4">
        <v>681671139</v>
      </c>
      <c r="M1040" s="4">
        <v>681671139</v>
      </c>
      <c r="N1040" s="4">
        <v>95301342</v>
      </c>
      <c r="O1040" s="4">
        <v>8057625</v>
      </c>
      <c r="P1040" s="4">
        <v>2418328861</v>
      </c>
      <c r="Q1040" s="5">
        <v>0</v>
      </c>
      <c r="R1040" s="5">
        <v>0</v>
      </c>
      <c r="S1040" s="5">
        <v>2600000000</v>
      </c>
      <c r="T1040" s="5">
        <v>500000000</v>
      </c>
      <c r="U1040" s="6">
        <f t="shared" si="262"/>
        <v>2418328861</v>
      </c>
      <c r="V1040" s="6">
        <f t="shared" si="263"/>
        <v>2418328861</v>
      </c>
      <c r="W1040" s="6">
        <f t="shared" si="264"/>
        <v>586369797</v>
      </c>
    </row>
    <row r="1041" spans="1:23" ht="56.25" outlineLevel="2">
      <c r="A1041" s="2" t="s">
        <v>937</v>
      </c>
      <c r="B1041" s="1" t="s">
        <v>938</v>
      </c>
      <c r="C1041" s="3">
        <v>61402</v>
      </c>
      <c r="D1041" s="1" t="s">
        <v>940</v>
      </c>
      <c r="E1041" s="4">
        <v>0</v>
      </c>
      <c r="F1041" s="4">
        <v>0</v>
      </c>
      <c r="G1041" s="4">
        <v>0</v>
      </c>
      <c r="H1041" s="4">
        <v>1072401786</v>
      </c>
      <c r="I1041" s="4">
        <v>0</v>
      </c>
      <c r="J1041" s="4">
        <v>0</v>
      </c>
      <c r="K1041" s="4">
        <v>1072401786</v>
      </c>
      <c r="L1041" s="4">
        <v>42395805</v>
      </c>
      <c r="M1041" s="4">
        <v>42395805</v>
      </c>
      <c r="N1041" s="4">
        <v>42395805</v>
      </c>
      <c r="O1041" s="4">
        <v>42395805</v>
      </c>
      <c r="P1041" s="4">
        <v>1030005981</v>
      </c>
      <c r="Q1041" s="5">
        <v>0</v>
      </c>
      <c r="R1041" s="5">
        <v>0</v>
      </c>
      <c r="S1041" s="5">
        <v>1072401786</v>
      </c>
      <c r="T1041" s="5">
        <v>0</v>
      </c>
      <c r="U1041" s="6">
        <f t="shared" si="262"/>
        <v>1030005981</v>
      </c>
      <c r="V1041" s="6">
        <f t="shared" si="263"/>
        <v>1030005981</v>
      </c>
      <c r="W1041" s="6">
        <f t="shared" si="264"/>
        <v>0</v>
      </c>
    </row>
    <row r="1042" spans="1:23" s="19" customFormat="1" outlineLevel="1">
      <c r="A1042" s="14" t="s">
        <v>1560</v>
      </c>
      <c r="B1042" s="15"/>
      <c r="C1042" s="8"/>
      <c r="D1042" s="15"/>
      <c r="E1042" s="16">
        <f t="shared" ref="E1042:S1042" si="274">SUBTOTAL(9,E1039:E1041)</f>
        <v>1100000000</v>
      </c>
      <c r="F1042" s="16">
        <f t="shared" si="274"/>
        <v>0</v>
      </c>
      <c r="G1042" s="16">
        <f t="shared" si="274"/>
        <v>0</v>
      </c>
      <c r="H1042" s="16">
        <f t="shared" si="274"/>
        <v>3072401786</v>
      </c>
      <c r="I1042" s="16">
        <f t="shared" si="274"/>
        <v>0</v>
      </c>
      <c r="J1042" s="16">
        <f t="shared" si="274"/>
        <v>0</v>
      </c>
      <c r="K1042" s="16">
        <f t="shared" si="274"/>
        <v>4172401786</v>
      </c>
      <c r="L1042" s="16">
        <f t="shared" si="274"/>
        <v>724066944</v>
      </c>
      <c r="M1042" s="16">
        <f t="shared" si="274"/>
        <v>724066944</v>
      </c>
      <c r="N1042" s="16">
        <f t="shared" si="274"/>
        <v>137697147</v>
      </c>
      <c r="O1042" s="16">
        <f t="shared" si="274"/>
        <v>50453430</v>
      </c>
      <c r="P1042" s="16">
        <f t="shared" si="274"/>
        <v>3448334842</v>
      </c>
      <c r="Q1042" s="17">
        <f t="shared" si="274"/>
        <v>0</v>
      </c>
      <c r="R1042" s="17">
        <f t="shared" si="274"/>
        <v>0</v>
      </c>
      <c r="S1042" s="17">
        <f t="shared" si="274"/>
        <v>3672401786</v>
      </c>
      <c r="T1042" s="17"/>
      <c r="U1042" s="18"/>
      <c r="V1042" s="18"/>
      <c r="W1042" s="18">
        <f>SUBTOTAL(9,W1039:W1041)</f>
        <v>586369797</v>
      </c>
    </row>
    <row r="1043" spans="1:23" ht="22.5" outlineLevel="2">
      <c r="A1043" s="2" t="s">
        <v>941</v>
      </c>
      <c r="B1043" s="1" t="s">
        <v>942</v>
      </c>
      <c r="C1043" s="3"/>
      <c r="D1043" s="1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U1043" s="6">
        <f t="shared" si="262"/>
        <v>0</v>
      </c>
      <c r="V1043" s="6">
        <f t="shared" si="263"/>
        <v>0</v>
      </c>
      <c r="W1043" s="6">
        <f t="shared" si="264"/>
        <v>0</v>
      </c>
    </row>
    <row r="1044" spans="1:23" ht="45" outlineLevel="2">
      <c r="A1044" s="2" t="s">
        <v>941</v>
      </c>
      <c r="B1044" s="1" t="s">
        <v>942</v>
      </c>
      <c r="C1044" s="3">
        <v>6150</v>
      </c>
      <c r="D1044" s="1" t="s">
        <v>943</v>
      </c>
      <c r="E1044" s="4">
        <v>2890070963</v>
      </c>
      <c r="F1044" s="4">
        <v>0</v>
      </c>
      <c r="G1044" s="4">
        <v>0</v>
      </c>
      <c r="H1044" s="4">
        <v>4536362715</v>
      </c>
      <c r="I1044" s="4">
        <v>0</v>
      </c>
      <c r="J1044" s="4">
        <v>0</v>
      </c>
      <c r="K1044" s="4">
        <v>7426433678</v>
      </c>
      <c r="L1044" s="4">
        <v>1112871883</v>
      </c>
      <c r="M1044" s="4">
        <v>1112871883</v>
      </c>
      <c r="N1044" s="4">
        <v>557080974</v>
      </c>
      <c r="O1044" s="4">
        <v>557080974</v>
      </c>
      <c r="P1044" s="4">
        <v>6313561795</v>
      </c>
      <c r="Q1044" s="5">
        <v>4190300000</v>
      </c>
      <c r="R1044" s="5">
        <v>238196103</v>
      </c>
      <c r="S1044" s="5">
        <v>5705300000</v>
      </c>
      <c r="T1044" s="5">
        <v>1675112916</v>
      </c>
      <c r="U1044" s="6">
        <f t="shared" si="262"/>
        <v>6313561795</v>
      </c>
      <c r="V1044" s="6">
        <f t="shared" si="263"/>
        <v>6313561795</v>
      </c>
      <c r="W1044" s="6">
        <f t="shared" si="264"/>
        <v>555790909</v>
      </c>
    </row>
    <row r="1045" spans="1:23" ht="45" outlineLevel="2">
      <c r="A1045" s="2" t="s">
        <v>941</v>
      </c>
      <c r="B1045" s="1" t="s">
        <v>942</v>
      </c>
      <c r="C1045" s="3">
        <v>61502</v>
      </c>
      <c r="D1045" s="1" t="s">
        <v>944</v>
      </c>
      <c r="E1045" s="4">
        <v>0</v>
      </c>
      <c r="F1045" s="4">
        <v>0</v>
      </c>
      <c r="G1045" s="4">
        <v>0</v>
      </c>
      <c r="H1045" s="4">
        <v>20888640</v>
      </c>
      <c r="I1045" s="4">
        <v>0</v>
      </c>
      <c r="J1045" s="4">
        <v>0</v>
      </c>
      <c r="K1045" s="4">
        <v>20888640</v>
      </c>
      <c r="L1045" s="4">
        <v>20888640</v>
      </c>
      <c r="M1045" s="4">
        <v>20888640</v>
      </c>
      <c r="N1045" s="4">
        <v>20888640</v>
      </c>
      <c r="O1045" s="4">
        <v>20888640</v>
      </c>
      <c r="P1045" s="4">
        <v>0</v>
      </c>
      <c r="Q1045" s="5">
        <v>0</v>
      </c>
      <c r="R1045" s="5">
        <v>0</v>
      </c>
      <c r="S1045" s="5">
        <v>20888640</v>
      </c>
      <c r="T1045" s="5">
        <v>0</v>
      </c>
      <c r="U1045" s="6">
        <f t="shared" si="262"/>
        <v>0</v>
      </c>
      <c r="V1045" s="6">
        <f t="shared" si="263"/>
        <v>0</v>
      </c>
      <c r="W1045" s="6">
        <f t="shared" si="264"/>
        <v>0</v>
      </c>
    </row>
    <row r="1046" spans="1:23" ht="22.5" outlineLevel="2">
      <c r="A1046" s="2" t="s">
        <v>941</v>
      </c>
      <c r="B1046" s="1" t="s">
        <v>942</v>
      </c>
      <c r="C1046" s="3">
        <v>6153</v>
      </c>
      <c r="D1046" s="1" t="s">
        <v>945</v>
      </c>
      <c r="E1046" s="4">
        <v>0</v>
      </c>
      <c r="F1046" s="4">
        <v>0</v>
      </c>
      <c r="G1046" s="4">
        <v>0</v>
      </c>
      <c r="H1046" s="4">
        <v>29700000</v>
      </c>
      <c r="I1046" s="4">
        <v>0</v>
      </c>
      <c r="J1046" s="4">
        <v>0</v>
      </c>
      <c r="K1046" s="4">
        <v>29700000</v>
      </c>
      <c r="L1046" s="4">
        <v>8592219</v>
      </c>
      <c r="M1046" s="4">
        <v>8592219</v>
      </c>
      <c r="N1046" s="4">
        <v>8592219</v>
      </c>
      <c r="O1046" s="4">
        <v>8592219</v>
      </c>
      <c r="P1046" s="4">
        <v>21107781</v>
      </c>
      <c r="Q1046" s="5">
        <v>0</v>
      </c>
      <c r="R1046" s="5">
        <v>0</v>
      </c>
      <c r="S1046" s="5">
        <v>10000000</v>
      </c>
      <c r="T1046" s="5">
        <v>19700000</v>
      </c>
      <c r="U1046" s="6">
        <f t="shared" si="262"/>
        <v>21107781</v>
      </c>
      <c r="V1046" s="6">
        <f t="shared" si="263"/>
        <v>21107781</v>
      </c>
      <c r="W1046" s="6">
        <f t="shared" si="264"/>
        <v>0</v>
      </c>
    </row>
    <row r="1047" spans="1:23" s="19" customFormat="1" outlineLevel="1">
      <c r="A1047" s="14" t="s">
        <v>1561</v>
      </c>
      <c r="B1047" s="15"/>
      <c r="C1047" s="8"/>
      <c r="D1047" s="15"/>
      <c r="E1047" s="16">
        <f t="shared" ref="E1047:S1047" si="275">SUBTOTAL(9,E1043:E1046)</f>
        <v>2890070963</v>
      </c>
      <c r="F1047" s="16">
        <f t="shared" si="275"/>
        <v>0</v>
      </c>
      <c r="G1047" s="16">
        <f t="shared" si="275"/>
        <v>0</v>
      </c>
      <c r="H1047" s="16">
        <f t="shared" si="275"/>
        <v>4586951355</v>
      </c>
      <c r="I1047" s="16">
        <f t="shared" si="275"/>
        <v>0</v>
      </c>
      <c r="J1047" s="16">
        <f t="shared" si="275"/>
        <v>0</v>
      </c>
      <c r="K1047" s="16">
        <f t="shared" si="275"/>
        <v>7477022318</v>
      </c>
      <c r="L1047" s="16">
        <f t="shared" si="275"/>
        <v>1142352742</v>
      </c>
      <c r="M1047" s="16">
        <f t="shared" si="275"/>
        <v>1142352742</v>
      </c>
      <c r="N1047" s="16">
        <f t="shared" si="275"/>
        <v>586561833</v>
      </c>
      <c r="O1047" s="16">
        <f t="shared" si="275"/>
        <v>586561833</v>
      </c>
      <c r="P1047" s="16">
        <f t="shared" si="275"/>
        <v>6334669576</v>
      </c>
      <c r="Q1047" s="17">
        <f t="shared" si="275"/>
        <v>4190300000</v>
      </c>
      <c r="R1047" s="17">
        <f t="shared" si="275"/>
        <v>238196103</v>
      </c>
      <c r="S1047" s="17">
        <f t="shared" si="275"/>
        <v>5736188640</v>
      </c>
      <c r="T1047" s="17"/>
      <c r="U1047" s="18"/>
      <c r="V1047" s="18"/>
      <c r="W1047" s="18">
        <f>SUBTOTAL(9,W1043:W1046)</f>
        <v>555790909</v>
      </c>
    </row>
    <row r="1048" spans="1:23" s="19" customFormat="1" outlineLevel="2">
      <c r="A1048" s="14" t="s">
        <v>946</v>
      </c>
      <c r="B1048" s="15" t="s">
        <v>947</v>
      </c>
      <c r="C1048" s="8"/>
      <c r="D1048" s="15"/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7"/>
      <c r="R1048" s="17"/>
      <c r="S1048" s="17"/>
      <c r="T1048" s="17"/>
      <c r="U1048" s="18">
        <f t="shared" si="262"/>
        <v>0</v>
      </c>
      <c r="V1048" s="18">
        <f t="shared" si="263"/>
        <v>0</v>
      </c>
      <c r="W1048" s="18">
        <f t="shared" si="264"/>
        <v>0</v>
      </c>
    </row>
    <row r="1049" spans="1:23" outlineLevel="1">
      <c r="A1049" s="14" t="s">
        <v>1562</v>
      </c>
      <c r="B1049" s="1"/>
      <c r="C1049" s="3"/>
      <c r="D1049" s="1"/>
      <c r="E1049" s="4">
        <f t="shared" ref="E1049:S1049" si="276">SUBTOTAL(9,E1048:E1048)</f>
        <v>0</v>
      </c>
      <c r="F1049" s="4">
        <f t="shared" si="276"/>
        <v>0</v>
      </c>
      <c r="G1049" s="4">
        <f t="shared" si="276"/>
        <v>0</v>
      </c>
      <c r="H1049" s="4">
        <f t="shared" si="276"/>
        <v>0</v>
      </c>
      <c r="I1049" s="4">
        <f t="shared" si="276"/>
        <v>0</v>
      </c>
      <c r="J1049" s="4">
        <f t="shared" si="276"/>
        <v>0</v>
      </c>
      <c r="K1049" s="4">
        <f t="shared" si="276"/>
        <v>0</v>
      </c>
      <c r="L1049" s="4">
        <f t="shared" si="276"/>
        <v>0</v>
      </c>
      <c r="M1049" s="4">
        <f t="shared" si="276"/>
        <v>0</v>
      </c>
      <c r="N1049" s="4">
        <f t="shared" si="276"/>
        <v>0</v>
      </c>
      <c r="O1049" s="4">
        <f t="shared" si="276"/>
        <v>0</v>
      </c>
      <c r="P1049" s="4">
        <f t="shared" si="276"/>
        <v>0</v>
      </c>
      <c r="Q1049" s="5">
        <f t="shared" si="276"/>
        <v>0</v>
      </c>
      <c r="R1049" s="5">
        <f t="shared" si="276"/>
        <v>0</v>
      </c>
      <c r="S1049" s="5">
        <f t="shared" si="276"/>
        <v>0</v>
      </c>
      <c r="U1049" s="6"/>
      <c r="V1049" s="6"/>
      <c r="W1049" s="6">
        <f>SUBTOTAL(9,W1048:W1048)</f>
        <v>0</v>
      </c>
    </row>
    <row r="1050" spans="1:23" ht="22.5" outlineLevel="2">
      <c r="A1050" s="2" t="s">
        <v>948</v>
      </c>
      <c r="B1050" s="1" t="s">
        <v>949</v>
      </c>
      <c r="C1050" s="3"/>
      <c r="D1050" s="1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U1050" s="6">
        <f t="shared" si="262"/>
        <v>0</v>
      </c>
      <c r="V1050" s="6">
        <f t="shared" si="263"/>
        <v>0</v>
      </c>
      <c r="W1050" s="6">
        <f t="shared" si="264"/>
        <v>0</v>
      </c>
    </row>
    <row r="1051" spans="1:23" outlineLevel="1">
      <c r="A1051" s="14" t="s">
        <v>1563</v>
      </c>
      <c r="B1051" s="1"/>
      <c r="C1051" s="3"/>
      <c r="D1051" s="1"/>
      <c r="E1051" s="4">
        <f t="shared" ref="E1051:S1051" si="277">SUBTOTAL(9,E1050:E1050)</f>
        <v>0</v>
      </c>
      <c r="F1051" s="4">
        <f t="shared" si="277"/>
        <v>0</v>
      </c>
      <c r="G1051" s="4">
        <f t="shared" si="277"/>
        <v>0</v>
      </c>
      <c r="H1051" s="4">
        <f t="shared" si="277"/>
        <v>0</v>
      </c>
      <c r="I1051" s="4">
        <f t="shared" si="277"/>
        <v>0</v>
      </c>
      <c r="J1051" s="4">
        <f t="shared" si="277"/>
        <v>0</v>
      </c>
      <c r="K1051" s="4">
        <f t="shared" si="277"/>
        <v>0</v>
      </c>
      <c r="L1051" s="4">
        <f t="shared" si="277"/>
        <v>0</v>
      </c>
      <c r="M1051" s="4">
        <f t="shared" si="277"/>
        <v>0</v>
      </c>
      <c r="N1051" s="4">
        <f t="shared" si="277"/>
        <v>0</v>
      </c>
      <c r="O1051" s="4">
        <f t="shared" si="277"/>
        <v>0</v>
      </c>
      <c r="P1051" s="4">
        <f t="shared" si="277"/>
        <v>0</v>
      </c>
      <c r="Q1051" s="5">
        <f t="shared" si="277"/>
        <v>0</v>
      </c>
      <c r="R1051" s="5">
        <f t="shared" si="277"/>
        <v>0</v>
      </c>
      <c r="S1051" s="5">
        <f t="shared" si="277"/>
        <v>0</v>
      </c>
      <c r="U1051" s="6"/>
      <c r="V1051" s="6"/>
      <c r="W1051" s="6">
        <f>SUBTOTAL(9,W1050:W1050)</f>
        <v>0</v>
      </c>
    </row>
    <row r="1052" spans="1:23" outlineLevel="2">
      <c r="A1052" s="2" t="s">
        <v>950</v>
      </c>
      <c r="B1052" s="1" t="s">
        <v>951</v>
      </c>
      <c r="C1052" s="3"/>
      <c r="D1052" s="1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U1052" s="6">
        <f t="shared" si="262"/>
        <v>0</v>
      </c>
      <c r="V1052" s="6">
        <f t="shared" si="263"/>
        <v>0</v>
      </c>
      <c r="W1052" s="6">
        <f t="shared" si="264"/>
        <v>0</v>
      </c>
    </row>
    <row r="1053" spans="1:23" ht="45" outlineLevel="2">
      <c r="A1053" s="2" t="s">
        <v>950</v>
      </c>
      <c r="B1053" s="1" t="s">
        <v>951</v>
      </c>
      <c r="C1053" s="3">
        <v>6160</v>
      </c>
      <c r="D1053" s="1" t="s">
        <v>952</v>
      </c>
      <c r="E1053" s="4">
        <v>50000000</v>
      </c>
      <c r="F1053" s="4">
        <v>0</v>
      </c>
      <c r="G1053" s="4">
        <v>0</v>
      </c>
      <c r="H1053" s="4">
        <v>350000000</v>
      </c>
      <c r="I1053" s="4">
        <v>0</v>
      </c>
      <c r="J1053" s="4">
        <v>0</v>
      </c>
      <c r="K1053" s="4">
        <v>400000000</v>
      </c>
      <c r="L1053" s="4">
        <v>349918741</v>
      </c>
      <c r="M1053" s="4">
        <v>349918741</v>
      </c>
      <c r="N1053" s="4">
        <v>349918741</v>
      </c>
      <c r="O1053" s="4">
        <v>349918741</v>
      </c>
      <c r="P1053" s="4">
        <v>50081259</v>
      </c>
      <c r="Q1053" s="5">
        <v>300000000</v>
      </c>
      <c r="R1053" s="5">
        <v>349918741</v>
      </c>
      <c r="S1053" s="5">
        <v>350000000</v>
      </c>
      <c r="T1053" s="5">
        <v>50000000</v>
      </c>
      <c r="U1053" s="6">
        <f t="shared" si="262"/>
        <v>50081259</v>
      </c>
      <c r="V1053" s="6">
        <f t="shared" si="263"/>
        <v>50081259</v>
      </c>
      <c r="W1053" s="6">
        <f t="shared" si="264"/>
        <v>0</v>
      </c>
    </row>
    <row r="1054" spans="1:23" s="19" customFormat="1" outlineLevel="1">
      <c r="A1054" s="14" t="s">
        <v>1564</v>
      </c>
      <c r="B1054" s="15"/>
      <c r="C1054" s="8"/>
      <c r="D1054" s="15"/>
      <c r="E1054" s="16">
        <f t="shared" ref="E1054:S1054" si="278">SUBTOTAL(9,E1052:E1053)</f>
        <v>50000000</v>
      </c>
      <c r="F1054" s="16">
        <f t="shared" si="278"/>
        <v>0</v>
      </c>
      <c r="G1054" s="16">
        <f t="shared" si="278"/>
        <v>0</v>
      </c>
      <c r="H1054" s="16">
        <f t="shared" si="278"/>
        <v>350000000</v>
      </c>
      <c r="I1054" s="16">
        <f t="shared" si="278"/>
        <v>0</v>
      </c>
      <c r="J1054" s="16">
        <f t="shared" si="278"/>
        <v>0</v>
      </c>
      <c r="K1054" s="16">
        <f t="shared" si="278"/>
        <v>400000000</v>
      </c>
      <c r="L1054" s="16">
        <f t="shared" si="278"/>
        <v>349918741</v>
      </c>
      <c r="M1054" s="16">
        <f t="shared" si="278"/>
        <v>349918741</v>
      </c>
      <c r="N1054" s="16">
        <f t="shared" si="278"/>
        <v>349918741</v>
      </c>
      <c r="O1054" s="16">
        <f t="shared" si="278"/>
        <v>349918741</v>
      </c>
      <c r="P1054" s="16">
        <f t="shared" si="278"/>
        <v>50081259</v>
      </c>
      <c r="Q1054" s="17">
        <f t="shared" si="278"/>
        <v>300000000</v>
      </c>
      <c r="R1054" s="17">
        <f t="shared" si="278"/>
        <v>349918741</v>
      </c>
      <c r="S1054" s="17">
        <f t="shared" si="278"/>
        <v>350000000</v>
      </c>
      <c r="T1054" s="17"/>
      <c r="U1054" s="18"/>
      <c r="V1054" s="18"/>
      <c r="W1054" s="18">
        <f>SUBTOTAL(9,W1052:W1053)</f>
        <v>0</v>
      </c>
    </row>
    <row r="1055" spans="1:23" s="19" customFormat="1" outlineLevel="2">
      <c r="A1055" s="14" t="s">
        <v>953</v>
      </c>
      <c r="B1055" s="15" t="s">
        <v>954</v>
      </c>
      <c r="C1055" s="8"/>
      <c r="D1055" s="15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7"/>
      <c r="R1055" s="17"/>
      <c r="S1055" s="17"/>
      <c r="T1055" s="17"/>
      <c r="U1055" s="18">
        <f t="shared" si="262"/>
        <v>0</v>
      </c>
      <c r="V1055" s="18">
        <f t="shared" si="263"/>
        <v>0</v>
      </c>
      <c r="W1055" s="18">
        <f t="shared" si="264"/>
        <v>0</v>
      </c>
    </row>
    <row r="1056" spans="1:23" outlineLevel="1">
      <c r="A1056" s="14" t="s">
        <v>1565</v>
      </c>
      <c r="B1056" s="1"/>
      <c r="C1056" s="3"/>
      <c r="D1056" s="1"/>
      <c r="E1056" s="4">
        <f t="shared" ref="E1056:S1056" si="279">SUBTOTAL(9,E1055:E1055)</f>
        <v>0</v>
      </c>
      <c r="F1056" s="4">
        <f t="shared" si="279"/>
        <v>0</v>
      </c>
      <c r="G1056" s="4">
        <f t="shared" si="279"/>
        <v>0</v>
      </c>
      <c r="H1056" s="4">
        <f t="shared" si="279"/>
        <v>0</v>
      </c>
      <c r="I1056" s="4">
        <f t="shared" si="279"/>
        <v>0</v>
      </c>
      <c r="J1056" s="4">
        <f t="shared" si="279"/>
        <v>0</v>
      </c>
      <c r="K1056" s="4">
        <f t="shared" si="279"/>
        <v>0</v>
      </c>
      <c r="L1056" s="4">
        <f t="shared" si="279"/>
        <v>0</v>
      </c>
      <c r="M1056" s="4">
        <f t="shared" si="279"/>
        <v>0</v>
      </c>
      <c r="N1056" s="4">
        <f t="shared" si="279"/>
        <v>0</v>
      </c>
      <c r="O1056" s="4">
        <f t="shared" si="279"/>
        <v>0</v>
      </c>
      <c r="P1056" s="4">
        <f t="shared" si="279"/>
        <v>0</v>
      </c>
      <c r="Q1056" s="5">
        <f t="shared" si="279"/>
        <v>0</v>
      </c>
      <c r="R1056" s="5">
        <f t="shared" si="279"/>
        <v>0</v>
      </c>
      <c r="S1056" s="5">
        <f t="shared" si="279"/>
        <v>0</v>
      </c>
      <c r="U1056" s="6"/>
      <c r="V1056" s="6"/>
      <c r="W1056" s="6">
        <f>SUBTOTAL(9,W1055:W1055)</f>
        <v>0</v>
      </c>
    </row>
    <row r="1057" spans="1:23" ht="33.75" outlineLevel="2">
      <c r="A1057" s="2" t="s">
        <v>955</v>
      </c>
      <c r="B1057" s="1" t="s">
        <v>956</v>
      </c>
      <c r="C1057" s="3"/>
      <c r="D1057" s="1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U1057" s="6">
        <f t="shared" si="262"/>
        <v>0</v>
      </c>
      <c r="V1057" s="6">
        <f t="shared" si="263"/>
        <v>0</v>
      </c>
      <c r="W1057" s="6">
        <f t="shared" si="264"/>
        <v>0</v>
      </c>
    </row>
    <row r="1058" spans="1:23" outlineLevel="1">
      <c r="A1058" s="14" t="s">
        <v>1566</v>
      </c>
      <c r="B1058" s="1"/>
      <c r="C1058" s="3"/>
      <c r="D1058" s="1"/>
      <c r="E1058" s="4">
        <f t="shared" ref="E1058:S1058" si="280">SUBTOTAL(9,E1057:E1057)</f>
        <v>0</v>
      </c>
      <c r="F1058" s="4">
        <f t="shared" si="280"/>
        <v>0</v>
      </c>
      <c r="G1058" s="4">
        <f t="shared" si="280"/>
        <v>0</v>
      </c>
      <c r="H1058" s="4">
        <f t="shared" si="280"/>
        <v>0</v>
      </c>
      <c r="I1058" s="4">
        <f t="shared" si="280"/>
        <v>0</v>
      </c>
      <c r="J1058" s="4">
        <f t="shared" si="280"/>
        <v>0</v>
      </c>
      <c r="K1058" s="4">
        <f t="shared" si="280"/>
        <v>0</v>
      </c>
      <c r="L1058" s="4">
        <f t="shared" si="280"/>
        <v>0</v>
      </c>
      <c r="M1058" s="4">
        <f t="shared" si="280"/>
        <v>0</v>
      </c>
      <c r="N1058" s="4">
        <f t="shared" si="280"/>
        <v>0</v>
      </c>
      <c r="O1058" s="4">
        <f t="shared" si="280"/>
        <v>0</v>
      </c>
      <c r="P1058" s="4">
        <f t="shared" si="280"/>
        <v>0</v>
      </c>
      <c r="Q1058" s="5">
        <f t="shared" si="280"/>
        <v>0</v>
      </c>
      <c r="R1058" s="5">
        <f t="shared" si="280"/>
        <v>0</v>
      </c>
      <c r="S1058" s="5">
        <f t="shared" si="280"/>
        <v>0</v>
      </c>
      <c r="U1058" s="6"/>
      <c r="V1058" s="6"/>
      <c r="W1058" s="6">
        <f>SUBTOTAL(9,W1057:W1057)</f>
        <v>0</v>
      </c>
    </row>
    <row r="1059" spans="1:23" ht="33.75" outlineLevel="2">
      <c r="A1059" s="2" t="s">
        <v>957</v>
      </c>
      <c r="B1059" s="1" t="s">
        <v>958</v>
      </c>
      <c r="C1059" s="3"/>
      <c r="D1059" s="1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U1059" s="6">
        <f t="shared" si="262"/>
        <v>0</v>
      </c>
      <c r="V1059" s="6">
        <f t="shared" si="263"/>
        <v>0</v>
      </c>
      <c r="W1059" s="6">
        <f t="shared" si="264"/>
        <v>0</v>
      </c>
    </row>
    <row r="1060" spans="1:23" ht="33.75" outlineLevel="2">
      <c r="A1060" s="2" t="s">
        <v>957</v>
      </c>
      <c r="B1060" s="1" t="s">
        <v>958</v>
      </c>
      <c r="C1060" s="3">
        <v>6170</v>
      </c>
      <c r="D1060" s="1" t="s">
        <v>959</v>
      </c>
      <c r="E1060" s="4">
        <v>1723093903</v>
      </c>
      <c r="F1060" s="4">
        <v>0</v>
      </c>
      <c r="G1060" s="4">
        <v>0</v>
      </c>
      <c r="H1060" s="4">
        <v>0</v>
      </c>
      <c r="I1060" s="4">
        <v>194674546</v>
      </c>
      <c r="J1060" s="4">
        <v>1341563848</v>
      </c>
      <c r="K1060" s="4">
        <v>576204601</v>
      </c>
      <c r="L1060" s="4">
        <v>554204601</v>
      </c>
      <c r="M1060" s="4">
        <v>554204601</v>
      </c>
      <c r="N1060" s="4">
        <v>70632400</v>
      </c>
      <c r="O1060" s="4">
        <v>40594200</v>
      </c>
      <c r="P1060" s="4">
        <v>22000000</v>
      </c>
      <c r="Q1060" s="5">
        <v>381530055</v>
      </c>
      <c r="R1060" s="5">
        <v>30038200</v>
      </c>
      <c r="S1060" s="5">
        <v>576204601</v>
      </c>
      <c r="T1060" s="5">
        <v>0</v>
      </c>
      <c r="U1060" s="6">
        <f t="shared" si="262"/>
        <v>22000000</v>
      </c>
      <c r="V1060" s="6">
        <f t="shared" si="263"/>
        <v>22000000</v>
      </c>
      <c r="W1060" s="6">
        <f t="shared" si="264"/>
        <v>483572201</v>
      </c>
    </row>
    <row r="1061" spans="1:23" ht="33.75" outlineLevel="2">
      <c r="A1061" s="2" t="s">
        <v>957</v>
      </c>
      <c r="B1061" s="1" t="s">
        <v>958</v>
      </c>
      <c r="C1061" s="3">
        <v>61702</v>
      </c>
      <c r="D1061" s="1" t="s">
        <v>960</v>
      </c>
      <c r="E1061" s="4">
        <v>0</v>
      </c>
      <c r="F1061" s="4">
        <v>0</v>
      </c>
      <c r="G1061" s="4">
        <v>0</v>
      </c>
      <c r="H1061" s="4">
        <v>23000000</v>
      </c>
      <c r="I1061" s="4">
        <v>0</v>
      </c>
      <c r="J1061" s="4">
        <v>0</v>
      </c>
      <c r="K1061" s="4">
        <v>23000000</v>
      </c>
      <c r="L1061" s="4">
        <v>23000000</v>
      </c>
      <c r="M1061" s="4">
        <v>23000000</v>
      </c>
      <c r="N1061" s="4">
        <v>23000000</v>
      </c>
      <c r="O1061" s="4">
        <v>23000000</v>
      </c>
      <c r="P1061" s="4">
        <v>0</v>
      </c>
      <c r="Q1061" s="5">
        <v>0</v>
      </c>
      <c r="R1061" s="5">
        <v>0</v>
      </c>
      <c r="S1061" s="5">
        <v>23000000</v>
      </c>
      <c r="T1061" s="5">
        <v>0</v>
      </c>
      <c r="U1061" s="6">
        <f t="shared" si="262"/>
        <v>0</v>
      </c>
      <c r="V1061" s="6">
        <f t="shared" si="263"/>
        <v>0</v>
      </c>
      <c r="W1061" s="6">
        <f t="shared" si="264"/>
        <v>0</v>
      </c>
    </row>
    <row r="1062" spans="1:23" ht="33.75" outlineLevel="2">
      <c r="A1062" s="2" t="s">
        <v>957</v>
      </c>
      <c r="B1062" s="1" t="s">
        <v>958</v>
      </c>
      <c r="C1062" s="3">
        <v>6171</v>
      </c>
      <c r="D1062" s="1" t="s">
        <v>961</v>
      </c>
      <c r="E1062" s="4">
        <v>0</v>
      </c>
      <c r="F1062" s="4">
        <v>0</v>
      </c>
      <c r="G1062" s="4">
        <v>0</v>
      </c>
      <c r="H1062" s="4">
        <v>5219</v>
      </c>
      <c r="I1062" s="4">
        <v>0</v>
      </c>
      <c r="J1062" s="4">
        <v>0</v>
      </c>
      <c r="K1062" s="4">
        <v>5219</v>
      </c>
      <c r="L1062" s="4">
        <v>0</v>
      </c>
      <c r="M1062" s="4">
        <v>0</v>
      </c>
      <c r="N1062" s="4">
        <v>0</v>
      </c>
      <c r="O1062" s="4">
        <v>0</v>
      </c>
      <c r="P1062" s="4">
        <v>5219</v>
      </c>
      <c r="Q1062" s="5">
        <v>0</v>
      </c>
      <c r="R1062" s="5">
        <v>0</v>
      </c>
      <c r="S1062" s="5">
        <v>0</v>
      </c>
      <c r="T1062" s="5">
        <v>0</v>
      </c>
      <c r="U1062" s="6">
        <f t="shared" si="262"/>
        <v>5219</v>
      </c>
      <c r="V1062" s="6">
        <f t="shared" si="263"/>
        <v>5219</v>
      </c>
      <c r="W1062" s="6">
        <f t="shared" si="264"/>
        <v>0</v>
      </c>
    </row>
    <row r="1063" spans="1:23" ht="33.75" outlineLevel="2">
      <c r="A1063" s="2" t="s">
        <v>957</v>
      </c>
      <c r="B1063" s="1" t="s">
        <v>958</v>
      </c>
      <c r="C1063" s="3">
        <v>61712</v>
      </c>
      <c r="D1063" s="1" t="s">
        <v>962</v>
      </c>
      <c r="E1063" s="4">
        <v>0</v>
      </c>
      <c r="F1063" s="4">
        <v>0</v>
      </c>
      <c r="G1063" s="4">
        <v>0</v>
      </c>
      <c r="H1063" s="4">
        <v>99917760</v>
      </c>
      <c r="I1063" s="4">
        <v>0</v>
      </c>
      <c r="J1063" s="4">
        <v>0</v>
      </c>
      <c r="K1063" s="4">
        <v>99917760</v>
      </c>
      <c r="L1063" s="4">
        <v>99917760</v>
      </c>
      <c r="M1063" s="4">
        <v>99917760</v>
      </c>
      <c r="N1063" s="4">
        <v>99917760</v>
      </c>
      <c r="O1063" s="4">
        <v>99917760</v>
      </c>
      <c r="P1063" s="4">
        <v>0</v>
      </c>
      <c r="Q1063" s="5">
        <v>0</v>
      </c>
      <c r="R1063" s="5">
        <v>0</v>
      </c>
      <c r="S1063" s="5">
        <v>99917760</v>
      </c>
      <c r="T1063" s="5">
        <v>0</v>
      </c>
      <c r="U1063" s="6">
        <f t="shared" si="262"/>
        <v>0</v>
      </c>
      <c r="V1063" s="6">
        <f t="shared" si="263"/>
        <v>0</v>
      </c>
      <c r="W1063" s="6">
        <f t="shared" si="264"/>
        <v>0</v>
      </c>
    </row>
    <row r="1064" spans="1:23" ht="33.75" outlineLevel="2">
      <c r="A1064" s="2" t="s">
        <v>957</v>
      </c>
      <c r="B1064" s="1" t="s">
        <v>958</v>
      </c>
      <c r="C1064" s="3">
        <v>6172</v>
      </c>
      <c r="D1064" s="1" t="s">
        <v>963</v>
      </c>
      <c r="E1064" s="4">
        <v>4104022978</v>
      </c>
      <c r="F1064" s="4">
        <v>0</v>
      </c>
      <c r="G1064" s="4">
        <v>1359801129</v>
      </c>
      <c r="H1064" s="4">
        <v>6791328390</v>
      </c>
      <c r="I1064" s="4">
        <v>232500000</v>
      </c>
      <c r="J1064" s="4">
        <v>168820000</v>
      </c>
      <c r="K1064" s="4">
        <v>9599230239</v>
      </c>
      <c r="L1064" s="4">
        <v>9520688437</v>
      </c>
      <c r="M1064" s="4">
        <v>9520688437</v>
      </c>
      <c r="N1064" s="4">
        <v>9520688437</v>
      </c>
      <c r="O1064" s="4">
        <v>9520688437</v>
      </c>
      <c r="P1064" s="4">
        <v>78541802</v>
      </c>
      <c r="Q1064" s="5">
        <v>0</v>
      </c>
      <c r="R1064" s="5">
        <v>6329282646</v>
      </c>
      <c r="S1064" s="5">
        <v>9591230239</v>
      </c>
      <c r="T1064" s="5">
        <v>8000000</v>
      </c>
      <c r="U1064" s="6">
        <f t="shared" si="262"/>
        <v>78541802</v>
      </c>
      <c r="V1064" s="6">
        <f t="shared" si="263"/>
        <v>78541802</v>
      </c>
      <c r="W1064" s="6">
        <f t="shared" si="264"/>
        <v>0</v>
      </c>
    </row>
    <row r="1065" spans="1:23" ht="33.75" outlineLevel="2">
      <c r="A1065" s="2" t="s">
        <v>957</v>
      </c>
      <c r="B1065" s="1" t="s">
        <v>958</v>
      </c>
      <c r="C1065" s="3">
        <v>61722</v>
      </c>
      <c r="D1065" s="1" t="s">
        <v>964</v>
      </c>
      <c r="E1065" s="4">
        <v>0</v>
      </c>
      <c r="F1065" s="4">
        <v>0</v>
      </c>
      <c r="G1065" s="4">
        <v>0</v>
      </c>
      <c r="H1065" s="4">
        <v>0</v>
      </c>
      <c r="I1065" s="4">
        <v>2000000</v>
      </c>
      <c r="J1065" s="4">
        <v>0</v>
      </c>
      <c r="K1065" s="4">
        <v>2000000</v>
      </c>
      <c r="L1065" s="4">
        <v>2000000</v>
      </c>
      <c r="M1065" s="4">
        <v>2000000</v>
      </c>
      <c r="N1065" s="4">
        <v>2000000</v>
      </c>
      <c r="O1065" s="4">
        <v>2000000</v>
      </c>
      <c r="P1065" s="4">
        <v>0</v>
      </c>
      <c r="Q1065" s="5">
        <v>0</v>
      </c>
      <c r="R1065" s="5">
        <v>0</v>
      </c>
      <c r="S1065" s="5">
        <v>2000000</v>
      </c>
      <c r="T1065" s="5">
        <v>0</v>
      </c>
      <c r="U1065" s="6">
        <f t="shared" si="262"/>
        <v>0</v>
      </c>
      <c r="V1065" s="6">
        <f t="shared" si="263"/>
        <v>0</v>
      </c>
      <c r="W1065" s="6">
        <f t="shared" si="264"/>
        <v>0</v>
      </c>
    </row>
    <row r="1066" spans="1:23" ht="33.75" outlineLevel="2">
      <c r="A1066" s="2" t="s">
        <v>957</v>
      </c>
      <c r="B1066" s="1" t="s">
        <v>958</v>
      </c>
      <c r="C1066" s="3">
        <v>61772</v>
      </c>
      <c r="D1066" s="1" t="s">
        <v>965</v>
      </c>
      <c r="E1066" s="4">
        <v>0</v>
      </c>
      <c r="F1066" s="4">
        <v>0</v>
      </c>
      <c r="G1066" s="4">
        <v>0</v>
      </c>
      <c r="H1066" s="4">
        <v>163000000</v>
      </c>
      <c r="I1066" s="4">
        <v>0</v>
      </c>
      <c r="J1066" s="4">
        <v>0</v>
      </c>
      <c r="K1066" s="4">
        <v>163000000</v>
      </c>
      <c r="L1066" s="4">
        <v>104550573</v>
      </c>
      <c r="M1066" s="4">
        <v>104550573</v>
      </c>
      <c r="N1066" s="4">
        <v>104550573</v>
      </c>
      <c r="O1066" s="4">
        <v>104550573</v>
      </c>
      <c r="P1066" s="4">
        <v>58449427</v>
      </c>
      <c r="Q1066" s="5">
        <v>0</v>
      </c>
      <c r="R1066" s="5">
        <v>0</v>
      </c>
      <c r="S1066" s="5">
        <v>163000000</v>
      </c>
      <c r="T1066" s="5">
        <v>0</v>
      </c>
      <c r="U1066" s="6">
        <f t="shared" si="262"/>
        <v>58449427</v>
      </c>
      <c r="V1066" s="6">
        <f t="shared" si="263"/>
        <v>58449427</v>
      </c>
      <c r="W1066" s="6">
        <f t="shared" si="264"/>
        <v>0</v>
      </c>
    </row>
    <row r="1067" spans="1:23" ht="33.75" outlineLevel="2">
      <c r="A1067" s="2" t="s">
        <v>957</v>
      </c>
      <c r="B1067" s="1" t="s">
        <v>958</v>
      </c>
      <c r="C1067" s="3">
        <v>6178</v>
      </c>
      <c r="D1067" s="1" t="s">
        <v>966</v>
      </c>
      <c r="E1067" s="4">
        <v>0</v>
      </c>
      <c r="F1067" s="4">
        <v>0</v>
      </c>
      <c r="G1067" s="4">
        <v>0</v>
      </c>
      <c r="H1067" s="4">
        <v>544521304</v>
      </c>
      <c r="I1067" s="4">
        <v>0</v>
      </c>
      <c r="J1067" s="4">
        <v>0</v>
      </c>
      <c r="K1067" s="4">
        <v>544521304</v>
      </c>
      <c r="L1067" s="4">
        <v>544521304</v>
      </c>
      <c r="M1067" s="4">
        <v>544521304</v>
      </c>
      <c r="N1067" s="4">
        <v>544521304</v>
      </c>
      <c r="O1067" s="4">
        <v>209551539</v>
      </c>
      <c r="P1067" s="4">
        <v>0</v>
      </c>
      <c r="Q1067" s="5">
        <v>0</v>
      </c>
      <c r="R1067" s="5">
        <v>334969765</v>
      </c>
      <c r="S1067" s="5">
        <v>544521304</v>
      </c>
      <c r="T1067" s="5">
        <v>0</v>
      </c>
      <c r="U1067" s="6">
        <f t="shared" si="262"/>
        <v>0</v>
      </c>
      <c r="V1067" s="6">
        <f t="shared" si="263"/>
        <v>0</v>
      </c>
      <c r="W1067" s="6">
        <f t="shared" si="264"/>
        <v>0</v>
      </c>
    </row>
    <row r="1068" spans="1:23" s="19" customFormat="1" outlineLevel="1">
      <c r="A1068" s="14" t="s">
        <v>1567</v>
      </c>
      <c r="B1068" s="15"/>
      <c r="C1068" s="8"/>
      <c r="D1068" s="15"/>
      <c r="E1068" s="16">
        <f t="shared" ref="E1068:S1068" si="281">SUBTOTAL(9,E1059:E1067)</f>
        <v>5827116881</v>
      </c>
      <c r="F1068" s="16">
        <f t="shared" si="281"/>
        <v>0</v>
      </c>
      <c r="G1068" s="16">
        <f t="shared" si="281"/>
        <v>1359801129</v>
      </c>
      <c r="H1068" s="16">
        <f t="shared" si="281"/>
        <v>7621772673</v>
      </c>
      <c r="I1068" s="16">
        <f t="shared" si="281"/>
        <v>429174546</v>
      </c>
      <c r="J1068" s="16">
        <f t="shared" si="281"/>
        <v>1510383848</v>
      </c>
      <c r="K1068" s="16">
        <f t="shared" si="281"/>
        <v>11007879123</v>
      </c>
      <c r="L1068" s="16">
        <f t="shared" si="281"/>
        <v>10848882675</v>
      </c>
      <c r="M1068" s="16">
        <f t="shared" si="281"/>
        <v>10848882675</v>
      </c>
      <c r="N1068" s="16">
        <f t="shared" si="281"/>
        <v>10365310474</v>
      </c>
      <c r="O1068" s="16">
        <f t="shared" si="281"/>
        <v>10000302509</v>
      </c>
      <c r="P1068" s="16">
        <f t="shared" si="281"/>
        <v>158996448</v>
      </c>
      <c r="Q1068" s="17">
        <f t="shared" si="281"/>
        <v>381530055</v>
      </c>
      <c r="R1068" s="17">
        <f t="shared" si="281"/>
        <v>6694290611</v>
      </c>
      <c r="S1068" s="17">
        <f t="shared" si="281"/>
        <v>10999873904</v>
      </c>
      <c r="T1068" s="17"/>
      <c r="U1068" s="18"/>
      <c r="V1068" s="18"/>
      <c r="W1068" s="18">
        <f>SUBTOTAL(9,W1059:W1067)</f>
        <v>483572201</v>
      </c>
    </row>
    <row r="1069" spans="1:23" ht="22.5" outlineLevel="2">
      <c r="A1069" s="2" t="s">
        <v>967</v>
      </c>
      <c r="B1069" s="1" t="s">
        <v>968</v>
      </c>
      <c r="C1069" s="3"/>
      <c r="D1069" s="1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U1069" s="6">
        <f t="shared" si="262"/>
        <v>0</v>
      </c>
      <c r="V1069" s="6">
        <f t="shared" si="263"/>
        <v>0</v>
      </c>
      <c r="W1069" s="6">
        <f t="shared" si="264"/>
        <v>0</v>
      </c>
    </row>
    <row r="1070" spans="1:23" ht="22.5" outlineLevel="2">
      <c r="A1070" s="2" t="s">
        <v>967</v>
      </c>
      <c r="B1070" s="1" t="s">
        <v>968</v>
      </c>
      <c r="C1070" s="3">
        <v>6180</v>
      </c>
      <c r="D1070" s="1" t="s">
        <v>969</v>
      </c>
      <c r="E1070" s="4">
        <v>477438311</v>
      </c>
      <c r="F1070" s="4">
        <v>0</v>
      </c>
      <c r="G1070" s="4">
        <v>0</v>
      </c>
      <c r="H1070" s="4">
        <v>0</v>
      </c>
      <c r="I1070" s="4">
        <v>277135021</v>
      </c>
      <c r="J1070" s="4">
        <v>0</v>
      </c>
      <c r="K1070" s="4">
        <v>754573332</v>
      </c>
      <c r="L1070" s="4">
        <v>743175352</v>
      </c>
      <c r="M1070" s="4">
        <v>743175352</v>
      </c>
      <c r="N1070" s="4">
        <v>412262504</v>
      </c>
      <c r="O1070" s="4">
        <v>192216966</v>
      </c>
      <c r="P1070" s="4">
        <v>11397980</v>
      </c>
      <c r="Q1070" s="5">
        <v>277135021</v>
      </c>
      <c r="R1070" s="5">
        <v>235724959</v>
      </c>
      <c r="S1070" s="5">
        <v>754573332</v>
      </c>
      <c r="T1070" s="5">
        <v>0</v>
      </c>
      <c r="U1070" s="6">
        <f t="shared" si="262"/>
        <v>11397980</v>
      </c>
      <c r="V1070" s="6">
        <f t="shared" si="263"/>
        <v>11397980</v>
      </c>
      <c r="W1070" s="6">
        <f t="shared" si="264"/>
        <v>330912848</v>
      </c>
    </row>
    <row r="1071" spans="1:23" ht="33.75" outlineLevel="2">
      <c r="A1071" s="2" t="s">
        <v>967</v>
      </c>
      <c r="B1071" s="1" t="s">
        <v>968</v>
      </c>
      <c r="C1071" s="3">
        <v>61802</v>
      </c>
      <c r="D1071" s="1" t="s">
        <v>970</v>
      </c>
      <c r="E1071" s="4">
        <v>0</v>
      </c>
      <c r="F1071" s="4">
        <v>0</v>
      </c>
      <c r="G1071" s="4">
        <v>0</v>
      </c>
      <c r="H1071" s="4">
        <v>201052940</v>
      </c>
      <c r="I1071" s="4">
        <v>0</v>
      </c>
      <c r="J1071" s="4">
        <v>0</v>
      </c>
      <c r="K1071" s="4">
        <v>201052940</v>
      </c>
      <c r="L1071" s="4">
        <v>196996444</v>
      </c>
      <c r="M1071" s="4">
        <v>196996444</v>
      </c>
      <c r="N1071" s="4">
        <v>196996444</v>
      </c>
      <c r="O1071" s="4">
        <v>196996444</v>
      </c>
      <c r="P1071" s="4">
        <v>4056496</v>
      </c>
      <c r="Q1071" s="5">
        <v>0</v>
      </c>
      <c r="R1071" s="5">
        <v>0</v>
      </c>
      <c r="S1071" s="5">
        <v>201052940</v>
      </c>
      <c r="T1071" s="5">
        <v>0</v>
      </c>
      <c r="U1071" s="6">
        <f t="shared" si="262"/>
        <v>4056496</v>
      </c>
      <c r="V1071" s="6">
        <f t="shared" si="263"/>
        <v>4056496</v>
      </c>
      <c r="W1071" s="6">
        <f t="shared" si="264"/>
        <v>0</v>
      </c>
    </row>
    <row r="1072" spans="1:23" ht="22.5" outlineLevel="2">
      <c r="A1072" s="2" t="s">
        <v>967</v>
      </c>
      <c r="B1072" s="1" t="s">
        <v>968</v>
      </c>
      <c r="C1072" s="3">
        <v>6181</v>
      </c>
      <c r="D1072" s="1" t="s">
        <v>971</v>
      </c>
      <c r="E1072" s="4">
        <v>0</v>
      </c>
      <c r="F1072" s="4">
        <v>0</v>
      </c>
      <c r="G1072" s="4">
        <v>0</v>
      </c>
      <c r="H1072" s="4">
        <v>323832227</v>
      </c>
      <c r="I1072" s="4">
        <v>0</v>
      </c>
      <c r="J1072" s="4">
        <v>0</v>
      </c>
      <c r="K1072" s="4">
        <v>323832227</v>
      </c>
      <c r="L1072" s="4">
        <v>323832227</v>
      </c>
      <c r="M1072" s="4">
        <v>323832227</v>
      </c>
      <c r="N1072" s="4">
        <v>323832227</v>
      </c>
      <c r="O1072" s="4">
        <v>0</v>
      </c>
      <c r="P1072" s="4">
        <v>0</v>
      </c>
      <c r="Q1072" s="5">
        <v>0</v>
      </c>
      <c r="R1072" s="5">
        <v>0</v>
      </c>
      <c r="S1072" s="5">
        <v>323832227</v>
      </c>
      <c r="T1072" s="5">
        <v>0</v>
      </c>
      <c r="U1072" s="6">
        <f t="shared" si="262"/>
        <v>0</v>
      </c>
      <c r="V1072" s="6">
        <f t="shared" si="263"/>
        <v>0</v>
      </c>
      <c r="W1072" s="6">
        <f t="shared" si="264"/>
        <v>0</v>
      </c>
    </row>
    <row r="1073" spans="1:23" ht="33.75" outlineLevel="2">
      <c r="A1073" s="2" t="s">
        <v>967</v>
      </c>
      <c r="B1073" s="1" t="s">
        <v>968</v>
      </c>
      <c r="C1073" s="3">
        <v>61812</v>
      </c>
      <c r="D1073" s="1" t="s">
        <v>972</v>
      </c>
      <c r="E1073" s="4">
        <v>0</v>
      </c>
      <c r="F1073" s="4">
        <v>0</v>
      </c>
      <c r="G1073" s="4">
        <v>0</v>
      </c>
      <c r="H1073" s="4">
        <v>70283724</v>
      </c>
      <c r="I1073" s="4">
        <v>0</v>
      </c>
      <c r="J1073" s="4">
        <v>0</v>
      </c>
      <c r="K1073" s="4">
        <v>70283724</v>
      </c>
      <c r="L1073" s="4">
        <v>70283724</v>
      </c>
      <c r="M1073" s="4">
        <v>70283724</v>
      </c>
      <c r="N1073" s="4">
        <v>70283724</v>
      </c>
      <c r="O1073" s="4">
        <v>70283724</v>
      </c>
      <c r="P1073" s="4">
        <v>0</v>
      </c>
      <c r="Q1073" s="5">
        <v>0</v>
      </c>
      <c r="R1073" s="5">
        <v>0</v>
      </c>
      <c r="S1073" s="5">
        <v>70283724</v>
      </c>
      <c r="T1073" s="5">
        <v>0</v>
      </c>
      <c r="U1073" s="6">
        <f t="shared" si="262"/>
        <v>0</v>
      </c>
      <c r="V1073" s="6">
        <f t="shared" si="263"/>
        <v>0</v>
      </c>
      <c r="W1073" s="6">
        <f t="shared" si="264"/>
        <v>0</v>
      </c>
    </row>
    <row r="1074" spans="1:23" s="19" customFormat="1" outlineLevel="1">
      <c r="A1074" s="14" t="s">
        <v>1568</v>
      </c>
      <c r="B1074" s="15"/>
      <c r="C1074" s="8"/>
      <c r="D1074" s="15"/>
      <c r="E1074" s="16">
        <f t="shared" ref="E1074:S1074" si="282">SUBTOTAL(9,E1069:E1073)</f>
        <v>477438311</v>
      </c>
      <c r="F1074" s="16">
        <f t="shared" si="282"/>
        <v>0</v>
      </c>
      <c r="G1074" s="16">
        <f t="shared" si="282"/>
        <v>0</v>
      </c>
      <c r="H1074" s="16">
        <f t="shared" si="282"/>
        <v>595168891</v>
      </c>
      <c r="I1074" s="16">
        <f t="shared" si="282"/>
        <v>277135021</v>
      </c>
      <c r="J1074" s="16">
        <f t="shared" si="282"/>
        <v>0</v>
      </c>
      <c r="K1074" s="16">
        <f t="shared" si="282"/>
        <v>1349742223</v>
      </c>
      <c r="L1074" s="16">
        <f t="shared" si="282"/>
        <v>1334287747</v>
      </c>
      <c r="M1074" s="16">
        <f t="shared" si="282"/>
        <v>1334287747</v>
      </c>
      <c r="N1074" s="16">
        <f t="shared" si="282"/>
        <v>1003374899</v>
      </c>
      <c r="O1074" s="16">
        <f t="shared" si="282"/>
        <v>459497134</v>
      </c>
      <c r="P1074" s="16">
        <f t="shared" si="282"/>
        <v>15454476</v>
      </c>
      <c r="Q1074" s="17">
        <f t="shared" si="282"/>
        <v>277135021</v>
      </c>
      <c r="R1074" s="17">
        <f t="shared" si="282"/>
        <v>235724959</v>
      </c>
      <c r="S1074" s="17">
        <f t="shared" si="282"/>
        <v>1349742223</v>
      </c>
      <c r="T1074" s="17"/>
      <c r="U1074" s="18"/>
      <c r="V1074" s="18"/>
      <c r="W1074" s="18">
        <f>SUBTOTAL(9,W1069:W1073)</f>
        <v>330912848</v>
      </c>
    </row>
    <row r="1075" spans="1:23" ht="33.75" outlineLevel="2">
      <c r="A1075" s="2" t="s">
        <v>973</v>
      </c>
      <c r="B1075" s="1" t="s">
        <v>974</v>
      </c>
      <c r="C1075" s="3"/>
      <c r="D1075" s="1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U1075" s="6">
        <f t="shared" si="262"/>
        <v>0</v>
      </c>
      <c r="V1075" s="6">
        <f t="shared" si="263"/>
        <v>0</v>
      </c>
      <c r="W1075" s="6">
        <f t="shared" si="264"/>
        <v>0</v>
      </c>
    </row>
    <row r="1076" spans="1:23" ht="45" outlineLevel="2">
      <c r="A1076" s="2" t="s">
        <v>973</v>
      </c>
      <c r="B1076" s="1" t="s">
        <v>974</v>
      </c>
      <c r="C1076" s="3">
        <v>6190</v>
      </c>
      <c r="D1076" s="1" t="s">
        <v>975</v>
      </c>
      <c r="E1076" s="4">
        <v>5000000</v>
      </c>
      <c r="F1076" s="4">
        <v>0</v>
      </c>
      <c r="G1076" s="4">
        <v>0</v>
      </c>
      <c r="H1076" s="4">
        <v>23000000</v>
      </c>
      <c r="I1076" s="4">
        <v>0</v>
      </c>
      <c r="J1076" s="4">
        <v>0</v>
      </c>
      <c r="K1076" s="4">
        <v>28000000</v>
      </c>
      <c r="L1076" s="4">
        <v>28000000</v>
      </c>
      <c r="M1076" s="4">
        <v>28000000</v>
      </c>
      <c r="N1076" s="4">
        <v>28000000</v>
      </c>
      <c r="O1076" s="4">
        <v>28000000</v>
      </c>
      <c r="P1076" s="4">
        <v>0</v>
      </c>
      <c r="Q1076" s="5">
        <v>0</v>
      </c>
      <c r="R1076" s="5">
        <v>6500000</v>
      </c>
      <c r="S1076" s="5">
        <v>28000000</v>
      </c>
      <c r="T1076" s="5">
        <v>0</v>
      </c>
      <c r="U1076" s="6">
        <f t="shared" si="262"/>
        <v>0</v>
      </c>
      <c r="V1076" s="6">
        <f t="shared" si="263"/>
        <v>0</v>
      </c>
      <c r="W1076" s="6">
        <f t="shared" si="264"/>
        <v>0</v>
      </c>
    </row>
    <row r="1077" spans="1:23" s="19" customFormat="1" outlineLevel="1">
      <c r="A1077" s="14" t="s">
        <v>1569</v>
      </c>
      <c r="B1077" s="15"/>
      <c r="C1077" s="8"/>
      <c r="D1077" s="15"/>
      <c r="E1077" s="16">
        <f t="shared" ref="E1077:S1077" si="283">SUBTOTAL(9,E1075:E1076)</f>
        <v>5000000</v>
      </c>
      <c r="F1077" s="16">
        <f t="shared" si="283"/>
        <v>0</v>
      </c>
      <c r="G1077" s="16">
        <f t="shared" si="283"/>
        <v>0</v>
      </c>
      <c r="H1077" s="16">
        <f t="shared" si="283"/>
        <v>23000000</v>
      </c>
      <c r="I1077" s="16">
        <f t="shared" si="283"/>
        <v>0</v>
      </c>
      <c r="J1077" s="16">
        <f t="shared" si="283"/>
        <v>0</v>
      </c>
      <c r="K1077" s="16">
        <f t="shared" si="283"/>
        <v>28000000</v>
      </c>
      <c r="L1077" s="16">
        <f t="shared" si="283"/>
        <v>28000000</v>
      </c>
      <c r="M1077" s="16">
        <f t="shared" si="283"/>
        <v>28000000</v>
      </c>
      <c r="N1077" s="16">
        <f t="shared" si="283"/>
        <v>28000000</v>
      </c>
      <c r="O1077" s="16">
        <f t="shared" si="283"/>
        <v>28000000</v>
      </c>
      <c r="P1077" s="16">
        <f t="shared" si="283"/>
        <v>0</v>
      </c>
      <c r="Q1077" s="17">
        <f t="shared" si="283"/>
        <v>0</v>
      </c>
      <c r="R1077" s="17">
        <f t="shared" si="283"/>
        <v>6500000</v>
      </c>
      <c r="S1077" s="17">
        <f t="shared" si="283"/>
        <v>28000000</v>
      </c>
      <c r="T1077" s="17"/>
      <c r="U1077" s="18"/>
      <c r="V1077" s="18"/>
      <c r="W1077" s="18">
        <f>SUBTOTAL(9,W1075:W1076)</f>
        <v>0</v>
      </c>
    </row>
    <row r="1078" spans="1:23" ht="33.75" outlineLevel="2">
      <c r="A1078" s="2" t="s">
        <v>976</v>
      </c>
      <c r="B1078" s="1" t="s">
        <v>977</v>
      </c>
      <c r="C1078" s="3"/>
      <c r="D1078" s="1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U1078" s="6">
        <f t="shared" si="262"/>
        <v>0</v>
      </c>
      <c r="V1078" s="6">
        <f t="shared" si="263"/>
        <v>0</v>
      </c>
      <c r="W1078" s="6">
        <f t="shared" si="264"/>
        <v>0</v>
      </c>
    </row>
    <row r="1079" spans="1:23" ht="33.75" outlineLevel="2">
      <c r="A1079" s="2" t="s">
        <v>976</v>
      </c>
      <c r="B1079" s="1" t="s">
        <v>977</v>
      </c>
      <c r="C1079" s="3">
        <v>6200</v>
      </c>
      <c r="D1079" s="1" t="s">
        <v>978</v>
      </c>
      <c r="E1079" s="4">
        <v>65000000</v>
      </c>
      <c r="F1079" s="4">
        <v>0</v>
      </c>
      <c r="G1079" s="4">
        <v>0</v>
      </c>
      <c r="H1079" s="4">
        <v>0</v>
      </c>
      <c r="I1079" s="4">
        <v>10000000</v>
      </c>
      <c r="J1079" s="4">
        <v>0</v>
      </c>
      <c r="K1079" s="4">
        <v>75000000</v>
      </c>
      <c r="L1079" s="4">
        <v>40000000</v>
      </c>
      <c r="M1079" s="4">
        <v>40000000</v>
      </c>
      <c r="N1079" s="4">
        <v>40000000</v>
      </c>
      <c r="O1079" s="4">
        <v>40000000</v>
      </c>
      <c r="P1079" s="4">
        <v>35000000</v>
      </c>
      <c r="Q1079" s="5">
        <v>10000000</v>
      </c>
      <c r="R1079" s="5">
        <v>15000000</v>
      </c>
      <c r="S1079" s="5">
        <v>40000000</v>
      </c>
      <c r="T1079" s="5">
        <v>35000000</v>
      </c>
      <c r="U1079" s="6">
        <f t="shared" si="262"/>
        <v>35000000</v>
      </c>
      <c r="V1079" s="6">
        <f t="shared" si="263"/>
        <v>35000000</v>
      </c>
      <c r="W1079" s="6">
        <f t="shared" si="264"/>
        <v>0</v>
      </c>
    </row>
    <row r="1080" spans="1:23" s="19" customFormat="1" outlineLevel="1">
      <c r="A1080" s="14" t="s">
        <v>1570</v>
      </c>
      <c r="B1080" s="15"/>
      <c r="C1080" s="8"/>
      <c r="D1080" s="15"/>
      <c r="E1080" s="16">
        <f t="shared" ref="E1080:S1080" si="284">SUBTOTAL(9,E1078:E1079)</f>
        <v>65000000</v>
      </c>
      <c r="F1080" s="16">
        <f t="shared" si="284"/>
        <v>0</v>
      </c>
      <c r="G1080" s="16">
        <f t="shared" si="284"/>
        <v>0</v>
      </c>
      <c r="H1080" s="16">
        <f t="shared" si="284"/>
        <v>0</v>
      </c>
      <c r="I1080" s="16">
        <f t="shared" si="284"/>
        <v>10000000</v>
      </c>
      <c r="J1080" s="16">
        <f t="shared" si="284"/>
        <v>0</v>
      </c>
      <c r="K1080" s="16">
        <f t="shared" si="284"/>
        <v>75000000</v>
      </c>
      <c r="L1080" s="16">
        <f t="shared" si="284"/>
        <v>40000000</v>
      </c>
      <c r="M1080" s="16">
        <f t="shared" si="284"/>
        <v>40000000</v>
      </c>
      <c r="N1080" s="16">
        <f t="shared" si="284"/>
        <v>40000000</v>
      </c>
      <c r="O1080" s="16">
        <f t="shared" si="284"/>
        <v>40000000</v>
      </c>
      <c r="P1080" s="16">
        <f t="shared" si="284"/>
        <v>35000000</v>
      </c>
      <c r="Q1080" s="17">
        <f t="shared" si="284"/>
        <v>10000000</v>
      </c>
      <c r="R1080" s="17">
        <f t="shared" si="284"/>
        <v>15000000</v>
      </c>
      <c r="S1080" s="17">
        <f t="shared" si="284"/>
        <v>40000000</v>
      </c>
      <c r="T1080" s="17"/>
      <c r="U1080" s="18"/>
      <c r="V1080" s="18"/>
      <c r="W1080" s="18">
        <f>SUBTOTAL(9,W1078:W1079)</f>
        <v>0</v>
      </c>
    </row>
    <row r="1081" spans="1:23" ht="33.75" outlineLevel="2">
      <c r="A1081" s="2" t="s">
        <v>979</v>
      </c>
      <c r="B1081" s="1" t="s">
        <v>980</v>
      </c>
      <c r="C1081" s="3"/>
      <c r="D1081" s="1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U1081" s="6">
        <f t="shared" si="262"/>
        <v>0</v>
      </c>
      <c r="V1081" s="6">
        <f t="shared" si="263"/>
        <v>0</v>
      </c>
      <c r="W1081" s="6">
        <f t="shared" si="264"/>
        <v>0</v>
      </c>
    </row>
    <row r="1082" spans="1:23" ht="45" outlineLevel="2">
      <c r="A1082" s="2" t="s">
        <v>979</v>
      </c>
      <c r="B1082" s="1" t="s">
        <v>980</v>
      </c>
      <c r="C1082" s="3">
        <v>6210</v>
      </c>
      <c r="D1082" s="1" t="s">
        <v>981</v>
      </c>
      <c r="E1082" s="4">
        <v>25000000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25000000</v>
      </c>
      <c r="L1082" s="4">
        <v>0</v>
      </c>
      <c r="M1082" s="4">
        <v>0</v>
      </c>
      <c r="N1082" s="4">
        <v>0</v>
      </c>
      <c r="O1082" s="4">
        <v>0</v>
      </c>
      <c r="P1082" s="4">
        <v>25000000</v>
      </c>
      <c r="Q1082" s="5">
        <v>0</v>
      </c>
      <c r="R1082" s="5">
        <v>0</v>
      </c>
      <c r="S1082" s="5">
        <v>0</v>
      </c>
      <c r="T1082" s="5">
        <v>0</v>
      </c>
      <c r="U1082" s="6">
        <f t="shared" si="262"/>
        <v>25000000</v>
      </c>
      <c r="V1082" s="6">
        <f t="shared" si="263"/>
        <v>25000000</v>
      </c>
      <c r="W1082" s="6">
        <f t="shared" si="264"/>
        <v>0</v>
      </c>
    </row>
    <row r="1083" spans="1:23" s="19" customFormat="1" outlineLevel="1">
      <c r="A1083" s="14" t="s">
        <v>1571</v>
      </c>
      <c r="B1083" s="15"/>
      <c r="C1083" s="8"/>
      <c r="D1083" s="15"/>
      <c r="E1083" s="16">
        <f t="shared" ref="E1083:S1083" si="285">SUBTOTAL(9,E1081:E1082)</f>
        <v>25000000</v>
      </c>
      <c r="F1083" s="16">
        <f t="shared" si="285"/>
        <v>0</v>
      </c>
      <c r="G1083" s="16">
        <f t="shared" si="285"/>
        <v>0</v>
      </c>
      <c r="H1083" s="16">
        <f t="shared" si="285"/>
        <v>0</v>
      </c>
      <c r="I1083" s="16">
        <f t="shared" si="285"/>
        <v>0</v>
      </c>
      <c r="J1083" s="16">
        <f t="shared" si="285"/>
        <v>0</v>
      </c>
      <c r="K1083" s="16">
        <f t="shared" si="285"/>
        <v>25000000</v>
      </c>
      <c r="L1083" s="16">
        <f t="shared" si="285"/>
        <v>0</v>
      </c>
      <c r="M1083" s="16">
        <f t="shared" si="285"/>
        <v>0</v>
      </c>
      <c r="N1083" s="16">
        <f t="shared" si="285"/>
        <v>0</v>
      </c>
      <c r="O1083" s="16">
        <f t="shared" si="285"/>
        <v>0</v>
      </c>
      <c r="P1083" s="16">
        <f t="shared" si="285"/>
        <v>25000000</v>
      </c>
      <c r="Q1083" s="17">
        <f t="shared" si="285"/>
        <v>0</v>
      </c>
      <c r="R1083" s="17">
        <f t="shared" si="285"/>
        <v>0</v>
      </c>
      <c r="S1083" s="17">
        <f t="shared" si="285"/>
        <v>0</v>
      </c>
      <c r="T1083" s="17"/>
      <c r="U1083" s="18"/>
      <c r="V1083" s="18"/>
      <c r="W1083" s="18">
        <f>SUBTOTAL(9,W1081:W1082)</f>
        <v>0</v>
      </c>
    </row>
    <row r="1084" spans="1:23" s="19" customFormat="1" outlineLevel="2">
      <c r="A1084" s="14" t="s">
        <v>982</v>
      </c>
      <c r="B1084" s="15" t="s">
        <v>983</v>
      </c>
      <c r="C1084" s="8"/>
      <c r="D1084" s="15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7"/>
      <c r="R1084" s="17"/>
      <c r="S1084" s="17"/>
      <c r="T1084" s="17"/>
      <c r="U1084" s="18">
        <f t="shared" si="262"/>
        <v>0</v>
      </c>
      <c r="V1084" s="18">
        <f t="shared" si="263"/>
        <v>0</v>
      </c>
      <c r="W1084" s="18">
        <f t="shared" si="264"/>
        <v>0</v>
      </c>
    </row>
    <row r="1085" spans="1:23" outlineLevel="1">
      <c r="A1085" s="14" t="s">
        <v>1572</v>
      </c>
      <c r="B1085" s="1"/>
      <c r="C1085" s="3"/>
      <c r="D1085" s="1"/>
      <c r="E1085" s="4">
        <f t="shared" ref="E1085:S1085" si="286">SUBTOTAL(9,E1084:E1084)</f>
        <v>0</v>
      </c>
      <c r="F1085" s="4">
        <f t="shared" si="286"/>
        <v>0</v>
      </c>
      <c r="G1085" s="4">
        <f t="shared" si="286"/>
        <v>0</v>
      </c>
      <c r="H1085" s="4">
        <f t="shared" si="286"/>
        <v>0</v>
      </c>
      <c r="I1085" s="4">
        <f t="shared" si="286"/>
        <v>0</v>
      </c>
      <c r="J1085" s="4">
        <f t="shared" si="286"/>
        <v>0</v>
      </c>
      <c r="K1085" s="4">
        <f t="shared" si="286"/>
        <v>0</v>
      </c>
      <c r="L1085" s="4">
        <f t="shared" si="286"/>
        <v>0</v>
      </c>
      <c r="M1085" s="4">
        <f t="shared" si="286"/>
        <v>0</v>
      </c>
      <c r="N1085" s="4">
        <f t="shared" si="286"/>
        <v>0</v>
      </c>
      <c r="O1085" s="4">
        <f t="shared" si="286"/>
        <v>0</v>
      </c>
      <c r="P1085" s="4">
        <f t="shared" si="286"/>
        <v>0</v>
      </c>
      <c r="Q1085" s="5">
        <f t="shared" si="286"/>
        <v>0</v>
      </c>
      <c r="R1085" s="5">
        <f t="shared" si="286"/>
        <v>0</v>
      </c>
      <c r="S1085" s="5">
        <f t="shared" si="286"/>
        <v>0</v>
      </c>
      <c r="U1085" s="6"/>
      <c r="V1085" s="6"/>
      <c r="W1085" s="6">
        <f>SUBTOTAL(9,W1084:W1084)</f>
        <v>0</v>
      </c>
    </row>
    <row r="1086" spans="1:23" ht="45" outlineLevel="2">
      <c r="A1086" s="2" t="s">
        <v>984</v>
      </c>
      <c r="B1086" s="1" t="s">
        <v>985</v>
      </c>
      <c r="C1086" s="3"/>
      <c r="D1086" s="1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U1086" s="6">
        <f t="shared" si="262"/>
        <v>0</v>
      </c>
      <c r="V1086" s="6">
        <f t="shared" si="263"/>
        <v>0</v>
      </c>
      <c r="W1086" s="6">
        <f t="shared" si="264"/>
        <v>0</v>
      </c>
    </row>
    <row r="1087" spans="1:23" outlineLevel="1">
      <c r="A1087" s="14" t="s">
        <v>1573</v>
      </c>
      <c r="B1087" s="1"/>
      <c r="C1087" s="3"/>
      <c r="D1087" s="1"/>
      <c r="E1087" s="4">
        <f t="shared" ref="E1087:S1087" si="287">SUBTOTAL(9,E1086:E1086)</f>
        <v>0</v>
      </c>
      <c r="F1087" s="4">
        <f t="shared" si="287"/>
        <v>0</v>
      </c>
      <c r="G1087" s="4">
        <f t="shared" si="287"/>
        <v>0</v>
      </c>
      <c r="H1087" s="4">
        <f t="shared" si="287"/>
        <v>0</v>
      </c>
      <c r="I1087" s="4">
        <f t="shared" si="287"/>
        <v>0</v>
      </c>
      <c r="J1087" s="4">
        <f t="shared" si="287"/>
        <v>0</v>
      </c>
      <c r="K1087" s="4">
        <f t="shared" si="287"/>
        <v>0</v>
      </c>
      <c r="L1087" s="4">
        <f t="shared" si="287"/>
        <v>0</v>
      </c>
      <c r="M1087" s="4">
        <f t="shared" si="287"/>
        <v>0</v>
      </c>
      <c r="N1087" s="4">
        <f t="shared" si="287"/>
        <v>0</v>
      </c>
      <c r="O1087" s="4">
        <f t="shared" si="287"/>
        <v>0</v>
      </c>
      <c r="P1087" s="4">
        <f t="shared" si="287"/>
        <v>0</v>
      </c>
      <c r="Q1087" s="5">
        <f t="shared" si="287"/>
        <v>0</v>
      </c>
      <c r="R1087" s="5">
        <f t="shared" si="287"/>
        <v>0</v>
      </c>
      <c r="S1087" s="5">
        <f t="shared" si="287"/>
        <v>0</v>
      </c>
      <c r="U1087" s="6"/>
      <c r="V1087" s="6"/>
      <c r="W1087" s="6">
        <f>SUBTOTAL(9,W1086:W1086)</f>
        <v>0</v>
      </c>
    </row>
    <row r="1088" spans="1:23" ht="33.75" outlineLevel="2">
      <c r="A1088" s="2" t="s">
        <v>986</v>
      </c>
      <c r="B1088" s="1" t="s">
        <v>987</v>
      </c>
      <c r="C1088" s="3"/>
      <c r="D1088" s="1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U1088" s="6">
        <f t="shared" si="262"/>
        <v>0</v>
      </c>
      <c r="V1088" s="6">
        <f t="shared" si="263"/>
        <v>0</v>
      </c>
      <c r="W1088" s="6">
        <f t="shared" si="264"/>
        <v>0</v>
      </c>
    </row>
    <row r="1089" spans="1:23" ht="45" outlineLevel="2">
      <c r="A1089" s="2" t="s">
        <v>986</v>
      </c>
      <c r="B1089" s="1" t="s">
        <v>987</v>
      </c>
      <c r="C1089" s="3">
        <v>6220</v>
      </c>
      <c r="D1089" s="1" t="s">
        <v>988</v>
      </c>
      <c r="E1089" s="4">
        <v>1715123378</v>
      </c>
      <c r="F1089" s="4">
        <v>0</v>
      </c>
      <c r="G1089" s="4">
        <v>0</v>
      </c>
      <c r="H1089" s="4">
        <v>69569375</v>
      </c>
      <c r="I1089" s="4">
        <v>200000000</v>
      </c>
      <c r="J1089" s="4">
        <v>720000000</v>
      </c>
      <c r="K1089" s="4">
        <v>1264692753</v>
      </c>
      <c r="L1089" s="4">
        <v>1040815862</v>
      </c>
      <c r="M1089" s="4">
        <v>1040815862</v>
      </c>
      <c r="N1089" s="4">
        <v>974632998</v>
      </c>
      <c r="O1089" s="4">
        <v>694962538</v>
      </c>
      <c r="P1089" s="4">
        <v>223876891</v>
      </c>
      <c r="Q1089" s="5">
        <v>0</v>
      </c>
      <c r="R1089" s="5">
        <v>257169360</v>
      </c>
      <c r="S1089" s="5">
        <v>1064688753</v>
      </c>
      <c r="T1089" s="5">
        <v>200004000</v>
      </c>
      <c r="U1089" s="6">
        <f t="shared" si="262"/>
        <v>223876891</v>
      </c>
      <c r="V1089" s="6">
        <f t="shared" si="263"/>
        <v>223876891</v>
      </c>
      <c r="W1089" s="6">
        <f t="shared" si="264"/>
        <v>66182864</v>
      </c>
    </row>
    <row r="1090" spans="1:23" ht="56.25" outlineLevel="2">
      <c r="A1090" s="2" t="s">
        <v>986</v>
      </c>
      <c r="B1090" s="1" t="s">
        <v>987</v>
      </c>
      <c r="C1090" s="3">
        <v>62202</v>
      </c>
      <c r="D1090" s="1" t="s">
        <v>989</v>
      </c>
      <c r="E1090" s="4">
        <v>0</v>
      </c>
      <c r="F1090" s="4">
        <v>0</v>
      </c>
      <c r="G1090" s="4">
        <v>0</v>
      </c>
      <c r="H1090" s="4">
        <v>322073742</v>
      </c>
      <c r="I1090" s="4">
        <v>0</v>
      </c>
      <c r="J1090" s="4">
        <v>0</v>
      </c>
      <c r="K1090" s="4">
        <v>322073742</v>
      </c>
      <c r="L1090" s="4">
        <v>322073721</v>
      </c>
      <c r="M1090" s="4">
        <v>322073721</v>
      </c>
      <c r="N1090" s="4">
        <v>322073721</v>
      </c>
      <c r="O1090" s="4">
        <v>321529221</v>
      </c>
      <c r="P1090" s="4">
        <v>21</v>
      </c>
      <c r="Q1090" s="5">
        <v>0</v>
      </c>
      <c r="R1090" s="5">
        <v>544500</v>
      </c>
      <c r="S1090" s="5">
        <v>322073742</v>
      </c>
      <c r="T1090" s="5">
        <v>0</v>
      </c>
      <c r="U1090" s="6">
        <f t="shared" ref="U1090:U1177" si="288">+K1090-L1090</f>
        <v>21</v>
      </c>
      <c r="V1090" s="6">
        <f t="shared" ref="V1090:V1177" si="289">+K1090-M1090</f>
        <v>21</v>
      </c>
      <c r="W1090" s="6">
        <f t="shared" ref="W1090:W1177" si="290">+M1090-N1090</f>
        <v>0</v>
      </c>
    </row>
    <row r="1091" spans="1:23" ht="33.75" outlineLevel="2">
      <c r="A1091" s="2" t="s">
        <v>986</v>
      </c>
      <c r="B1091" s="1" t="s">
        <v>987</v>
      </c>
      <c r="C1091" s="3">
        <v>6222</v>
      </c>
      <c r="D1091" s="1" t="s">
        <v>990</v>
      </c>
      <c r="E1091" s="4">
        <v>4104022978</v>
      </c>
      <c r="F1091" s="4">
        <v>0</v>
      </c>
      <c r="G1091" s="4">
        <v>1359801129</v>
      </c>
      <c r="H1091" s="4">
        <v>9508792437</v>
      </c>
      <c r="I1091" s="4">
        <v>232500000</v>
      </c>
      <c r="J1091" s="4">
        <v>200500000</v>
      </c>
      <c r="K1091" s="4">
        <v>12285014286</v>
      </c>
      <c r="L1091" s="4">
        <v>12206295815</v>
      </c>
      <c r="M1091" s="4">
        <v>12206295815</v>
      </c>
      <c r="N1091" s="4">
        <v>12196262482</v>
      </c>
      <c r="O1091" s="4">
        <v>12196262482</v>
      </c>
      <c r="P1091" s="4">
        <v>78718471</v>
      </c>
      <c r="Q1091" s="5">
        <v>1759005397</v>
      </c>
      <c r="R1091" s="5">
        <v>9023036692</v>
      </c>
      <c r="S1091" s="5">
        <v>12285014286</v>
      </c>
      <c r="T1091" s="5">
        <v>0</v>
      </c>
      <c r="U1091" s="6">
        <f t="shared" si="288"/>
        <v>78718471</v>
      </c>
      <c r="V1091" s="6">
        <f t="shared" si="289"/>
        <v>78718471</v>
      </c>
      <c r="W1091" s="6">
        <f t="shared" si="290"/>
        <v>10033333</v>
      </c>
    </row>
    <row r="1092" spans="1:23" ht="33.75" outlineLevel="2">
      <c r="A1092" s="2" t="s">
        <v>986</v>
      </c>
      <c r="B1092" s="1" t="s">
        <v>987</v>
      </c>
      <c r="C1092" s="3">
        <v>6223</v>
      </c>
      <c r="D1092" s="1" t="s">
        <v>991</v>
      </c>
      <c r="E1092" s="4">
        <v>0</v>
      </c>
      <c r="F1092" s="4">
        <v>0</v>
      </c>
      <c r="G1092" s="4">
        <v>0</v>
      </c>
      <c r="H1092" s="4">
        <v>6496471</v>
      </c>
      <c r="I1092" s="4">
        <v>0</v>
      </c>
      <c r="J1092" s="4">
        <v>0</v>
      </c>
      <c r="K1092" s="4">
        <v>6496471</v>
      </c>
      <c r="L1092" s="4">
        <v>0</v>
      </c>
      <c r="M1092" s="4">
        <v>0</v>
      </c>
      <c r="N1092" s="4">
        <v>0</v>
      </c>
      <c r="O1092" s="4">
        <v>0</v>
      </c>
      <c r="P1092" s="4">
        <v>6496471</v>
      </c>
      <c r="Q1092" s="5">
        <v>0</v>
      </c>
      <c r="R1092" s="5">
        <v>0</v>
      </c>
      <c r="S1092" s="5">
        <v>0</v>
      </c>
      <c r="T1092" s="5">
        <v>0</v>
      </c>
      <c r="U1092" s="6">
        <f t="shared" si="288"/>
        <v>6496471</v>
      </c>
      <c r="V1092" s="6">
        <f t="shared" si="289"/>
        <v>6496471</v>
      </c>
      <c r="W1092" s="6">
        <f t="shared" si="290"/>
        <v>0</v>
      </c>
    </row>
    <row r="1093" spans="1:23" ht="33.75" outlineLevel="2">
      <c r="A1093" s="2" t="s">
        <v>986</v>
      </c>
      <c r="B1093" s="1" t="s">
        <v>987</v>
      </c>
      <c r="C1093" s="3">
        <v>6227</v>
      </c>
      <c r="D1093" s="1" t="s">
        <v>992</v>
      </c>
      <c r="E1093" s="4">
        <v>0</v>
      </c>
      <c r="F1093" s="4">
        <v>0</v>
      </c>
      <c r="G1093" s="4">
        <v>0</v>
      </c>
      <c r="H1093" s="4">
        <v>1812659</v>
      </c>
      <c r="I1093" s="4">
        <v>0</v>
      </c>
      <c r="J1093" s="4">
        <v>0</v>
      </c>
      <c r="K1093" s="4">
        <v>1812659</v>
      </c>
      <c r="L1093" s="4">
        <v>0</v>
      </c>
      <c r="M1093" s="4">
        <v>0</v>
      </c>
      <c r="N1093" s="4">
        <v>0</v>
      </c>
      <c r="O1093" s="4">
        <v>0</v>
      </c>
      <c r="P1093" s="4">
        <v>1812659</v>
      </c>
      <c r="Q1093" s="5">
        <v>0</v>
      </c>
      <c r="R1093" s="5">
        <v>0</v>
      </c>
      <c r="S1093" s="5">
        <v>0</v>
      </c>
      <c r="T1093" s="5">
        <v>0</v>
      </c>
      <c r="U1093" s="6">
        <f t="shared" si="288"/>
        <v>1812659</v>
      </c>
      <c r="V1093" s="6">
        <f t="shared" si="289"/>
        <v>1812659</v>
      </c>
      <c r="W1093" s="6">
        <f t="shared" si="290"/>
        <v>0</v>
      </c>
    </row>
    <row r="1094" spans="1:23" ht="33.75" outlineLevel="2">
      <c r="A1094" s="2" t="s">
        <v>986</v>
      </c>
      <c r="B1094" s="1" t="s">
        <v>987</v>
      </c>
      <c r="C1094" s="3">
        <v>6230</v>
      </c>
      <c r="D1094" s="1" t="s">
        <v>993</v>
      </c>
      <c r="E1094" s="4">
        <v>0</v>
      </c>
      <c r="F1094" s="4">
        <v>0</v>
      </c>
      <c r="G1094" s="4">
        <v>0</v>
      </c>
      <c r="H1094" s="4">
        <v>665937891</v>
      </c>
      <c r="I1094" s="4">
        <v>0</v>
      </c>
      <c r="J1094" s="4">
        <v>0</v>
      </c>
      <c r="K1094" s="4">
        <v>665937891</v>
      </c>
      <c r="L1094" s="4">
        <v>491695598</v>
      </c>
      <c r="M1094" s="4">
        <v>491695598</v>
      </c>
      <c r="N1094" s="4">
        <v>0</v>
      </c>
      <c r="O1094" s="4">
        <v>0</v>
      </c>
      <c r="P1094" s="4">
        <v>174242293</v>
      </c>
      <c r="Q1094" s="5">
        <v>0</v>
      </c>
      <c r="R1094" s="5">
        <v>0</v>
      </c>
      <c r="S1094" s="5">
        <v>0</v>
      </c>
      <c r="T1094" s="5">
        <v>0</v>
      </c>
      <c r="U1094" s="6">
        <f t="shared" si="288"/>
        <v>174242293</v>
      </c>
      <c r="V1094" s="6">
        <f t="shared" si="289"/>
        <v>174242293</v>
      </c>
      <c r="W1094" s="6">
        <f t="shared" si="290"/>
        <v>491695598</v>
      </c>
    </row>
    <row r="1095" spans="1:23" ht="45" outlineLevel="2">
      <c r="A1095" s="2" t="s">
        <v>986</v>
      </c>
      <c r="B1095" s="1" t="s">
        <v>987</v>
      </c>
      <c r="C1095" s="3">
        <v>6233</v>
      </c>
      <c r="D1095" s="1" t="s">
        <v>994</v>
      </c>
      <c r="E1095" s="4">
        <v>0</v>
      </c>
      <c r="F1095" s="4">
        <v>0</v>
      </c>
      <c r="G1095" s="4">
        <v>0</v>
      </c>
      <c r="H1095" s="4">
        <v>2000000000</v>
      </c>
      <c r="I1095" s="4">
        <v>0</v>
      </c>
      <c r="J1095" s="4">
        <v>0</v>
      </c>
      <c r="K1095" s="4">
        <v>2000000000</v>
      </c>
      <c r="L1095" s="4">
        <v>1365544127</v>
      </c>
      <c r="M1095" s="4">
        <v>1365544127</v>
      </c>
      <c r="N1095" s="4">
        <v>243451826</v>
      </c>
      <c r="O1095" s="4">
        <v>10331053</v>
      </c>
      <c r="P1095" s="4">
        <v>634455873</v>
      </c>
      <c r="Q1095" s="5">
        <v>0</v>
      </c>
      <c r="R1095" s="5">
        <v>119835449</v>
      </c>
      <c r="S1095" s="5">
        <v>2000000000</v>
      </c>
      <c r="T1095" s="5">
        <v>0</v>
      </c>
      <c r="U1095" s="6">
        <f t="shared" si="288"/>
        <v>634455873</v>
      </c>
      <c r="V1095" s="6">
        <f t="shared" si="289"/>
        <v>634455873</v>
      </c>
      <c r="W1095" s="6">
        <f t="shared" si="290"/>
        <v>1122092301</v>
      </c>
    </row>
    <row r="1096" spans="1:23" ht="33.75" outlineLevel="2">
      <c r="A1096" s="2" t="s">
        <v>986</v>
      </c>
      <c r="B1096" s="1" t="s">
        <v>987</v>
      </c>
      <c r="C1096" s="3">
        <v>6235</v>
      </c>
      <c r="D1096" s="1" t="s">
        <v>995</v>
      </c>
      <c r="E1096" s="4">
        <v>0</v>
      </c>
      <c r="F1096" s="4">
        <v>0</v>
      </c>
      <c r="G1096" s="4">
        <v>0</v>
      </c>
      <c r="H1096" s="4">
        <v>5786066673</v>
      </c>
      <c r="I1096" s="4">
        <v>168469945</v>
      </c>
      <c r="J1096" s="4">
        <v>0</v>
      </c>
      <c r="K1096" s="4">
        <v>5954536618</v>
      </c>
      <c r="L1096" s="4">
        <v>2978787070</v>
      </c>
      <c r="M1096" s="4">
        <v>2978787070</v>
      </c>
      <c r="N1096" s="4">
        <v>2978787070</v>
      </c>
      <c r="O1096" s="4">
        <v>1570186150</v>
      </c>
      <c r="P1096" s="4">
        <v>2975749548</v>
      </c>
      <c r="Q1096" s="5">
        <v>0</v>
      </c>
      <c r="R1096" s="5">
        <v>1380342812</v>
      </c>
      <c r="S1096" s="5">
        <v>5954536618</v>
      </c>
      <c r="T1096" s="5">
        <v>0</v>
      </c>
      <c r="U1096" s="6">
        <f t="shared" si="288"/>
        <v>2975749548</v>
      </c>
      <c r="V1096" s="6">
        <f t="shared" si="289"/>
        <v>2975749548</v>
      </c>
      <c r="W1096" s="6">
        <f t="shared" si="290"/>
        <v>0</v>
      </c>
    </row>
    <row r="1097" spans="1:23" s="19" customFormat="1" outlineLevel="1">
      <c r="A1097" s="14" t="s">
        <v>1574</v>
      </c>
      <c r="B1097" s="15"/>
      <c r="C1097" s="8"/>
      <c r="D1097" s="15"/>
      <c r="E1097" s="16">
        <f t="shared" ref="E1097:S1097" si="291">SUBTOTAL(9,E1088:E1096)</f>
        <v>5819146356</v>
      </c>
      <c r="F1097" s="16">
        <f t="shared" si="291"/>
        <v>0</v>
      </c>
      <c r="G1097" s="16">
        <f t="shared" si="291"/>
        <v>1359801129</v>
      </c>
      <c r="H1097" s="16">
        <f t="shared" si="291"/>
        <v>18360749248</v>
      </c>
      <c r="I1097" s="16">
        <f t="shared" si="291"/>
        <v>600969945</v>
      </c>
      <c r="J1097" s="16">
        <f t="shared" si="291"/>
        <v>920500000</v>
      </c>
      <c r="K1097" s="16">
        <f t="shared" si="291"/>
        <v>22500564420</v>
      </c>
      <c r="L1097" s="16">
        <f t="shared" si="291"/>
        <v>18405212193</v>
      </c>
      <c r="M1097" s="16">
        <f t="shared" si="291"/>
        <v>18405212193</v>
      </c>
      <c r="N1097" s="16">
        <f t="shared" si="291"/>
        <v>16715208097</v>
      </c>
      <c r="O1097" s="16">
        <f t="shared" si="291"/>
        <v>14793271444</v>
      </c>
      <c r="P1097" s="16">
        <f t="shared" si="291"/>
        <v>4095352227</v>
      </c>
      <c r="Q1097" s="17">
        <f t="shared" si="291"/>
        <v>1759005397</v>
      </c>
      <c r="R1097" s="17">
        <f t="shared" si="291"/>
        <v>10780928813</v>
      </c>
      <c r="S1097" s="17">
        <f t="shared" si="291"/>
        <v>21626313399</v>
      </c>
      <c r="T1097" s="17"/>
      <c r="U1097" s="18"/>
      <c r="V1097" s="18"/>
      <c r="W1097" s="18">
        <f>SUBTOTAL(9,W1088:W1096)</f>
        <v>1690004096</v>
      </c>
    </row>
    <row r="1098" spans="1:23" ht="45" outlineLevel="2">
      <c r="A1098" s="2" t="s">
        <v>996</v>
      </c>
      <c r="B1098" s="1" t="s">
        <v>997</v>
      </c>
      <c r="C1098" s="3"/>
      <c r="D1098" s="1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U1098" s="6">
        <f t="shared" si="288"/>
        <v>0</v>
      </c>
      <c r="V1098" s="6">
        <f t="shared" si="289"/>
        <v>0</v>
      </c>
      <c r="W1098" s="6">
        <f t="shared" si="290"/>
        <v>0</v>
      </c>
    </row>
    <row r="1099" spans="1:23" ht="56.25" outlineLevel="2">
      <c r="A1099" s="2" t="s">
        <v>996</v>
      </c>
      <c r="B1099" s="1" t="s">
        <v>997</v>
      </c>
      <c r="C1099" s="3">
        <v>6240</v>
      </c>
      <c r="D1099" s="1" t="s">
        <v>998</v>
      </c>
      <c r="E1099" s="4">
        <v>277438311</v>
      </c>
      <c r="F1099" s="4">
        <v>0</v>
      </c>
      <c r="G1099" s="4">
        <v>0</v>
      </c>
      <c r="H1099" s="4">
        <v>0</v>
      </c>
      <c r="I1099" s="4">
        <v>0</v>
      </c>
      <c r="J1099" s="4">
        <v>276000000</v>
      </c>
      <c r="K1099" s="4">
        <v>1438311</v>
      </c>
      <c r="L1099" s="4">
        <v>0</v>
      </c>
      <c r="M1099" s="4">
        <v>0</v>
      </c>
      <c r="N1099" s="4">
        <v>0</v>
      </c>
      <c r="O1099" s="4">
        <v>0</v>
      </c>
      <c r="P1099" s="4">
        <v>1438311</v>
      </c>
      <c r="Q1099" s="5">
        <v>0</v>
      </c>
      <c r="R1099" s="5">
        <v>0</v>
      </c>
      <c r="S1099" s="5">
        <v>1438311</v>
      </c>
      <c r="T1099" s="5">
        <v>0</v>
      </c>
      <c r="U1099" s="6">
        <f t="shared" si="288"/>
        <v>1438311</v>
      </c>
      <c r="V1099" s="6">
        <f t="shared" si="289"/>
        <v>1438311</v>
      </c>
      <c r="W1099" s="6">
        <f t="shared" si="290"/>
        <v>0</v>
      </c>
    </row>
    <row r="1100" spans="1:23" s="19" customFormat="1" outlineLevel="1">
      <c r="A1100" s="14" t="s">
        <v>1575</v>
      </c>
      <c r="B1100" s="15"/>
      <c r="C1100" s="8"/>
      <c r="D1100" s="15"/>
      <c r="E1100" s="16">
        <f t="shared" ref="E1100:S1100" si="292">SUBTOTAL(9,E1098:E1099)</f>
        <v>277438311</v>
      </c>
      <c r="F1100" s="16">
        <f t="shared" si="292"/>
        <v>0</v>
      </c>
      <c r="G1100" s="16">
        <f t="shared" si="292"/>
        <v>0</v>
      </c>
      <c r="H1100" s="16">
        <f t="shared" si="292"/>
        <v>0</v>
      </c>
      <c r="I1100" s="16">
        <f t="shared" si="292"/>
        <v>0</v>
      </c>
      <c r="J1100" s="16">
        <f t="shared" si="292"/>
        <v>276000000</v>
      </c>
      <c r="K1100" s="16">
        <f t="shared" si="292"/>
        <v>1438311</v>
      </c>
      <c r="L1100" s="16">
        <f t="shared" si="292"/>
        <v>0</v>
      </c>
      <c r="M1100" s="16">
        <f t="shared" si="292"/>
        <v>0</v>
      </c>
      <c r="N1100" s="16">
        <f t="shared" si="292"/>
        <v>0</v>
      </c>
      <c r="O1100" s="16">
        <f t="shared" si="292"/>
        <v>0</v>
      </c>
      <c r="P1100" s="16">
        <f t="shared" si="292"/>
        <v>1438311</v>
      </c>
      <c r="Q1100" s="17">
        <f t="shared" si="292"/>
        <v>0</v>
      </c>
      <c r="R1100" s="17">
        <f t="shared" si="292"/>
        <v>0</v>
      </c>
      <c r="S1100" s="17">
        <f t="shared" si="292"/>
        <v>1438311</v>
      </c>
      <c r="T1100" s="17"/>
      <c r="U1100" s="18"/>
      <c r="V1100" s="18"/>
      <c r="W1100" s="18">
        <f>SUBTOTAL(9,W1098:W1099)</f>
        <v>0</v>
      </c>
    </row>
    <row r="1101" spans="1:23" ht="22.5" outlineLevel="2">
      <c r="A1101" s="2" t="s">
        <v>999</v>
      </c>
      <c r="B1101" s="1" t="s">
        <v>1000</v>
      </c>
      <c r="C1101" s="3"/>
      <c r="D1101" s="1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U1101" s="6">
        <f t="shared" si="288"/>
        <v>0</v>
      </c>
      <c r="V1101" s="6">
        <f t="shared" si="289"/>
        <v>0</v>
      </c>
      <c r="W1101" s="6">
        <f t="shared" si="290"/>
        <v>0</v>
      </c>
    </row>
    <row r="1102" spans="1:23" ht="22.5" outlineLevel="2">
      <c r="A1102" s="2" t="s">
        <v>999</v>
      </c>
      <c r="B1102" s="1" t="s">
        <v>1000</v>
      </c>
      <c r="C1102" s="3">
        <v>6250</v>
      </c>
      <c r="D1102" s="1" t="s">
        <v>1001</v>
      </c>
      <c r="E1102" s="4">
        <v>25000000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25000000</v>
      </c>
      <c r="L1102" s="4">
        <v>0</v>
      </c>
      <c r="M1102" s="4">
        <v>0</v>
      </c>
      <c r="N1102" s="4">
        <v>0</v>
      </c>
      <c r="O1102" s="4">
        <v>0</v>
      </c>
      <c r="P1102" s="4">
        <v>25000000</v>
      </c>
      <c r="Q1102" s="5">
        <v>0</v>
      </c>
      <c r="R1102" s="5">
        <v>0</v>
      </c>
      <c r="S1102" s="5">
        <v>0</v>
      </c>
      <c r="T1102" s="5">
        <v>0</v>
      </c>
      <c r="U1102" s="6">
        <f t="shared" si="288"/>
        <v>25000000</v>
      </c>
      <c r="V1102" s="6">
        <f t="shared" si="289"/>
        <v>25000000</v>
      </c>
      <c r="W1102" s="6">
        <f t="shared" si="290"/>
        <v>0</v>
      </c>
    </row>
    <row r="1103" spans="1:23" s="19" customFormat="1" outlineLevel="1">
      <c r="A1103" s="14" t="s">
        <v>1576</v>
      </c>
      <c r="B1103" s="15"/>
      <c r="C1103" s="8"/>
      <c r="D1103" s="15"/>
      <c r="E1103" s="16">
        <f t="shared" ref="E1103:S1103" si="293">SUBTOTAL(9,E1101:E1102)</f>
        <v>25000000</v>
      </c>
      <c r="F1103" s="16">
        <f t="shared" si="293"/>
        <v>0</v>
      </c>
      <c r="G1103" s="16">
        <f t="shared" si="293"/>
        <v>0</v>
      </c>
      <c r="H1103" s="16">
        <f t="shared" si="293"/>
        <v>0</v>
      </c>
      <c r="I1103" s="16">
        <f t="shared" si="293"/>
        <v>0</v>
      </c>
      <c r="J1103" s="16">
        <f t="shared" si="293"/>
        <v>0</v>
      </c>
      <c r="K1103" s="16">
        <f t="shared" si="293"/>
        <v>25000000</v>
      </c>
      <c r="L1103" s="16">
        <f t="shared" si="293"/>
        <v>0</v>
      </c>
      <c r="M1103" s="16">
        <f t="shared" si="293"/>
        <v>0</v>
      </c>
      <c r="N1103" s="16">
        <f t="shared" si="293"/>
        <v>0</v>
      </c>
      <c r="O1103" s="16">
        <f t="shared" si="293"/>
        <v>0</v>
      </c>
      <c r="P1103" s="16">
        <f t="shared" si="293"/>
        <v>25000000</v>
      </c>
      <c r="Q1103" s="17">
        <f t="shared" si="293"/>
        <v>0</v>
      </c>
      <c r="R1103" s="17">
        <f t="shared" si="293"/>
        <v>0</v>
      </c>
      <c r="S1103" s="17">
        <f t="shared" si="293"/>
        <v>0</v>
      </c>
      <c r="T1103" s="17"/>
      <c r="U1103" s="18"/>
      <c r="V1103" s="18"/>
      <c r="W1103" s="18">
        <f>SUBTOTAL(9,W1101:W1102)</f>
        <v>0</v>
      </c>
    </row>
    <row r="1104" spans="1:23" ht="33.75" outlineLevel="2">
      <c r="A1104" s="2" t="s">
        <v>1002</v>
      </c>
      <c r="B1104" s="1" t="s">
        <v>1003</v>
      </c>
      <c r="C1104" s="3"/>
      <c r="D1104" s="1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U1104" s="6">
        <f t="shared" si="288"/>
        <v>0</v>
      </c>
      <c r="V1104" s="6">
        <f t="shared" si="289"/>
        <v>0</v>
      </c>
      <c r="W1104" s="6">
        <f t="shared" si="290"/>
        <v>0</v>
      </c>
    </row>
    <row r="1105" spans="1:23" outlineLevel="1">
      <c r="A1105" s="14" t="s">
        <v>1577</v>
      </c>
      <c r="B1105" s="1"/>
      <c r="C1105" s="3"/>
      <c r="D1105" s="1"/>
      <c r="E1105" s="4">
        <f t="shared" ref="E1105:S1105" si="294">SUBTOTAL(9,E1104:E1104)</f>
        <v>0</v>
      </c>
      <c r="F1105" s="4">
        <f t="shared" si="294"/>
        <v>0</v>
      </c>
      <c r="G1105" s="4">
        <f t="shared" si="294"/>
        <v>0</v>
      </c>
      <c r="H1105" s="4">
        <f t="shared" si="294"/>
        <v>0</v>
      </c>
      <c r="I1105" s="4">
        <f t="shared" si="294"/>
        <v>0</v>
      </c>
      <c r="J1105" s="4">
        <f t="shared" si="294"/>
        <v>0</v>
      </c>
      <c r="K1105" s="4">
        <f t="shared" si="294"/>
        <v>0</v>
      </c>
      <c r="L1105" s="4">
        <f t="shared" si="294"/>
        <v>0</v>
      </c>
      <c r="M1105" s="4">
        <f t="shared" si="294"/>
        <v>0</v>
      </c>
      <c r="N1105" s="4">
        <f t="shared" si="294"/>
        <v>0</v>
      </c>
      <c r="O1105" s="4">
        <f t="shared" si="294"/>
        <v>0</v>
      </c>
      <c r="P1105" s="4">
        <f t="shared" si="294"/>
        <v>0</v>
      </c>
      <c r="Q1105" s="5">
        <f t="shared" si="294"/>
        <v>0</v>
      </c>
      <c r="R1105" s="5">
        <f t="shared" si="294"/>
        <v>0</v>
      </c>
      <c r="S1105" s="5">
        <f t="shared" si="294"/>
        <v>0</v>
      </c>
      <c r="U1105" s="6"/>
      <c r="V1105" s="6"/>
      <c r="W1105" s="6">
        <f>SUBTOTAL(9,W1104:W1104)</f>
        <v>0</v>
      </c>
    </row>
    <row r="1106" spans="1:23" ht="22.5" outlineLevel="2">
      <c r="A1106" s="2" t="s">
        <v>1004</v>
      </c>
      <c r="B1106" s="1" t="s">
        <v>1005</v>
      </c>
      <c r="C1106" s="3"/>
      <c r="D1106" s="1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U1106" s="6">
        <f t="shared" si="288"/>
        <v>0</v>
      </c>
      <c r="V1106" s="6">
        <f t="shared" si="289"/>
        <v>0</v>
      </c>
      <c r="W1106" s="6">
        <f t="shared" si="290"/>
        <v>0</v>
      </c>
    </row>
    <row r="1107" spans="1:23" ht="22.5" outlineLevel="2">
      <c r="A1107" s="2" t="s">
        <v>1004</v>
      </c>
      <c r="B1107" s="1" t="s">
        <v>1005</v>
      </c>
      <c r="C1107" s="3">
        <v>6260</v>
      </c>
      <c r="D1107" s="1" t="s">
        <v>1006</v>
      </c>
      <c r="E1107" s="4">
        <v>50000000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50000000</v>
      </c>
      <c r="L1107" s="4">
        <v>0</v>
      </c>
      <c r="M1107" s="4">
        <v>0</v>
      </c>
      <c r="N1107" s="4">
        <v>0</v>
      </c>
      <c r="O1107" s="4">
        <v>0</v>
      </c>
      <c r="P1107" s="4">
        <v>50000000</v>
      </c>
      <c r="Q1107" s="5">
        <v>0</v>
      </c>
      <c r="R1107" s="5">
        <v>0</v>
      </c>
      <c r="S1107" s="5">
        <v>0</v>
      </c>
      <c r="T1107" s="5">
        <v>0</v>
      </c>
      <c r="U1107" s="6">
        <f t="shared" si="288"/>
        <v>50000000</v>
      </c>
      <c r="V1107" s="6">
        <f t="shared" si="289"/>
        <v>50000000</v>
      </c>
      <c r="W1107" s="6">
        <f t="shared" si="290"/>
        <v>0</v>
      </c>
    </row>
    <row r="1108" spans="1:23" s="19" customFormat="1" outlineLevel="1">
      <c r="A1108" s="14" t="s">
        <v>1578</v>
      </c>
      <c r="B1108" s="15"/>
      <c r="C1108" s="8"/>
      <c r="D1108" s="15"/>
      <c r="E1108" s="16">
        <f t="shared" ref="E1108:S1108" si="295">SUBTOTAL(9,E1106:E1107)</f>
        <v>50000000</v>
      </c>
      <c r="F1108" s="16">
        <f t="shared" si="295"/>
        <v>0</v>
      </c>
      <c r="G1108" s="16">
        <f t="shared" si="295"/>
        <v>0</v>
      </c>
      <c r="H1108" s="16">
        <f t="shared" si="295"/>
        <v>0</v>
      </c>
      <c r="I1108" s="16">
        <f t="shared" si="295"/>
        <v>0</v>
      </c>
      <c r="J1108" s="16">
        <f t="shared" si="295"/>
        <v>0</v>
      </c>
      <c r="K1108" s="16">
        <f t="shared" si="295"/>
        <v>50000000</v>
      </c>
      <c r="L1108" s="16">
        <f t="shared" si="295"/>
        <v>0</v>
      </c>
      <c r="M1108" s="16">
        <f t="shared" si="295"/>
        <v>0</v>
      </c>
      <c r="N1108" s="16">
        <f t="shared" si="295"/>
        <v>0</v>
      </c>
      <c r="O1108" s="16">
        <f t="shared" si="295"/>
        <v>0</v>
      </c>
      <c r="P1108" s="16">
        <f t="shared" si="295"/>
        <v>50000000</v>
      </c>
      <c r="Q1108" s="17">
        <f t="shared" si="295"/>
        <v>0</v>
      </c>
      <c r="R1108" s="17">
        <f t="shared" si="295"/>
        <v>0</v>
      </c>
      <c r="S1108" s="17">
        <f t="shared" si="295"/>
        <v>0</v>
      </c>
      <c r="T1108" s="17"/>
      <c r="U1108" s="18"/>
      <c r="V1108" s="18"/>
      <c r="W1108" s="18">
        <f>SUBTOTAL(9,W1106:W1107)</f>
        <v>0</v>
      </c>
    </row>
    <row r="1109" spans="1:23" ht="22.5" outlineLevel="2">
      <c r="A1109" s="2" t="s">
        <v>1007</v>
      </c>
      <c r="B1109" s="1" t="s">
        <v>1008</v>
      </c>
      <c r="C1109" s="3"/>
      <c r="D1109" s="1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U1109" s="6">
        <f t="shared" si="288"/>
        <v>0</v>
      </c>
      <c r="V1109" s="6">
        <f t="shared" si="289"/>
        <v>0</v>
      </c>
      <c r="W1109" s="6">
        <f t="shared" si="290"/>
        <v>0</v>
      </c>
    </row>
    <row r="1110" spans="1:23" ht="22.5" outlineLevel="2">
      <c r="A1110" s="2" t="s">
        <v>1007</v>
      </c>
      <c r="B1110" s="1" t="s">
        <v>1008</v>
      </c>
      <c r="C1110" s="3">
        <v>6270</v>
      </c>
      <c r="D1110" s="1" t="s">
        <v>1009</v>
      </c>
      <c r="E1110" s="4">
        <v>5000000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5000000</v>
      </c>
      <c r="L1110" s="4">
        <v>0</v>
      </c>
      <c r="M1110" s="4">
        <v>0</v>
      </c>
      <c r="N1110" s="4">
        <v>0</v>
      </c>
      <c r="O1110" s="4">
        <v>0</v>
      </c>
      <c r="P1110" s="4">
        <v>5000000</v>
      </c>
      <c r="Q1110" s="5">
        <v>0</v>
      </c>
      <c r="R1110" s="5">
        <v>0</v>
      </c>
      <c r="S1110" s="5">
        <v>0</v>
      </c>
      <c r="T1110" s="5">
        <v>0</v>
      </c>
      <c r="U1110" s="6">
        <f t="shared" si="288"/>
        <v>5000000</v>
      </c>
      <c r="V1110" s="6">
        <f t="shared" si="289"/>
        <v>5000000</v>
      </c>
      <c r="W1110" s="6">
        <f t="shared" si="290"/>
        <v>0</v>
      </c>
    </row>
    <row r="1111" spans="1:23" s="19" customFormat="1" outlineLevel="1">
      <c r="A1111" s="14" t="s">
        <v>1579</v>
      </c>
      <c r="B1111" s="15"/>
      <c r="C1111" s="8"/>
      <c r="D1111" s="15"/>
      <c r="E1111" s="16">
        <f t="shared" ref="E1111:S1111" si="296">SUBTOTAL(9,E1109:E1110)</f>
        <v>5000000</v>
      </c>
      <c r="F1111" s="16">
        <f t="shared" si="296"/>
        <v>0</v>
      </c>
      <c r="G1111" s="16">
        <f t="shared" si="296"/>
        <v>0</v>
      </c>
      <c r="H1111" s="16">
        <f t="shared" si="296"/>
        <v>0</v>
      </c>
      <c r="I1111" s="16">
        <f t="shared" si="296"/>
        <v>0</v>
      </c>
      <c r="J1111" s="16">
        <f t="shared" si="296"/>
        <v>0</v>
      </c>
      <c r="K1111" s="16">
        <f t="shared" si="296"/>
        <v>5000000</v>
      </c>
      <c r="L1111" s="16">
        <f t="shared" si="296"/>
        <v>0</v>
      </c>
      <c r="M1111" s="16">
        <f t="shared" si="296"/>
        <v>0</v>
      </c>
      <c r="N1111" s="16">
        <f t="shared" si="296"/>
        <v>0</v>
      </c>
      <c r="O1111" s="16">
        <f t="shared" si="296"/>
        <v>0</v>
      </c>
      <c r="P1111" s="16">
        <f t="shared" si="296"/>
        <v>5000000</v>
      </c>
      <c r="Q1111" s="17">
        <f t="shared" si="296"/>
        <v>0</v>
      </c>
      <c r="R1111" s="17">
        <f t="shared" si="296"/>
        <v>0</v>
      </c>
      <c r="S1111" s="17">
        <f t="shared" si="296"/>
        <v>0</v>
      </c>
      <c r="T1111" s="17"/>
      <c r="U1111" s="18"/>
      <c r="V1111" s="18"/>
      <c r="W1111" s="18">
        <f>SUBTOTAL(9,W1109:W1110)</f>
        <v>0</v>
      </c>
    </row>
    <row r="1112" spans="1:23" ht="33.75" outlineLevel="2">
      <c r="A1112" s="2" t="s">
        <v>1010</v>
      </c>
      <c r="B1112" s="1" t="s">
        <v>1011</v>
      </c>
      <c r="C1112" s="3"/>
      <c r="D1112" s="1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U1112" s="6">
        <f t="shared" si="288"/>
        <v>0</v>
      </c>
      <c r="V1112" s="6">
        <f t="shared" si="289"/>
        <v>0</v>
      </c>
      <c r="W1112" s="6">
        <f t="shared" si="290"/>
        <v>0</v>
      </c>
    </row>
    <row r="1113" spans="1:23" ht="45" outlineLevel="2">
      <c r="A1113" s="2" t="s">
        <v>1010</v>
      </c>
      <c r="B1113" s="1" t="s">
        <v>1011</v>
      </c>
      <c r="C1113" s="3">
        <v>6280</v>
      </c>
      <c r="D1113" s="1" t="s">
        <v>1012</v>
      </c>
      <c r="E1113" s="4">
        <v>5000000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5000000</v>
      </c>
      <c r="L1113" s="4">
        <v>0</v>
      </c>
      <c r="M1113" s="4">
        <v>0</v>
      </c>
      <c r="N1113" s="4">
        <v>0</v>
      </c>
      <c r="O1113" s="4">
        <v>0</v>
      </c>
      <c r="P1113" s="4">
        <v>5000000</v>
      </c>
      <c r="Q1113" s="5">
        <v>0</v>
      </c>
      <c r="R1113" s="5">
        <v>0</v>
      </c>
      <c r="S1113" s="5">
        <v>0</v>
      </c>
      <c r="T1113" s="5">
        <v>0</v>
      </c>
      <c r="U1113" s="6">
        <f t="shared" si="288"/>
        <v>5000000</v>
      </c>
      <c r="V1113" s="6">
        <f t="shared" si="289"/>
        <v>5000000</v>
      </c>
      <c r="W1113" s="6">
        <f t="shared" si="290"/>
        <v>0</v>
      </c>
    </row>
    <row r="1114" spans="1:23" s="19" customFormat="1" outlineLevel="1">
      <c r="A1114" s="14" t="s">
        <v>1580</v>
      </c>
      <c r="B1114" s="15"/>
      <c r="C1114" s="8"/>
      <c r="D1114" s="15"/>
      <c r="E1114" s="16">
        <f t="shared" ref="E1114:S1114" si="297">SUBTOTAL(9,E1112:E1113)</f>
        <v>5000000</v>
      </c>
      <c r="F1114" s="16">
        <f t="shared" si="297"/>
        <v>0</v>
      </c>
      <c r="G1114" s="16">
        <f t="shared" si="297"/>
        <v>0</v>
      </c>
      <c r="H1114" s="16">
        <f t="shared" si="297"/>
        <v>0</v>
      </c>
      <c r="I1114" s="16">
        <f t="shared" si="297"/>
        <v>0</v>
      </c>
      <c r="J1114" s="16">
        <f t="shared" si="297"/>
        <v>0</v>
      </c>
      <c r="K1114" s="16">
        <f t="shared" si="297"/>
        <v>5000000</v>
      </c>
      <c r="L1114" s="16">
        <f t="shared" si="297"/>
        <v>0</v>
      </c>
      <c r="M1114" s="16">
        <f t="shared" si="297"/>
        <v>0</v>
      </c>
      <c r="N1114" s="16">
        <f t="shared" si="297"/>
        <v>0</v>
      </c>
      <c r="O1114" s="16">
        <f t="shared" si="297"/>
        <v>0</v>
      </c>
      <c r="P1114" s="16">
        <f t="shared" si="297"/>
        <v>5000000</v>
      </c>
      <c r="Q1114" s="17">
        <f t="shared" si="297"/>
        <v>0</v>
      </c>
      <c r="R1114" s="17">
        <f t="shared" si="297"/>
        <v>0</v>
      </c>
      <c r="S1114" s="17">
        <f t="shared" si="297"/>
        <v>0</v>
      </c>
      <c r="T1114" s="17"/>
      <c r="U1114" s="18"/>
      <c r="V1114" s="18"/>
      <c r="W1114" s="18">
        <f>SUBTOTAL(9,W1112:W1113)</f>
        <v>0</v>
      </c>
    </row>
    <row r="1115" spans="1:23" s="19" customFormat="1" outlineLevel="2">
      <c r="A1115" s="14" t="s">
        <v>1013</v>
      </c>
      <c r="B1115" s="15" t="s">
        <v>1014</v>
      </c>
      <c r="C1115" s="8"/>
      <c r="D1115" s="15"/>
      <c r="E1115" s="16"/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7"/>
      <c r="R1115" s="17"/>
      <c r="S1115" s="17"/>
      <c r="T1115" s="17"/>
      <c r="U1115" s="18">
        <f t="shared" si="288"/>
        <v>0</v>
      </c>
      <c r="V1115" s="18">
        <f t="shared" si="289"/>
        <v>0</v>
      </c>
      <c r="W1115" s="18">
        <f t="shared" si="290"/>
        <v>0</v>
      </c>
    </row>
    <row r="1116" spans="1:23" outlineLevel="1">
      <c r="A1116" s="14" t="s">
        <v>1581</v>
      </c>
      <c r="B1116" s="1"/>
      <c r="C1116" s="3"/>
      <c r="D1116" s="1"/>
      <c r="E1116" s="4">
        <f t="shared" ref="E1116:S1116" si="298">SUBTOTAL(9,E1115:E1115)</f>
        <v>0</v>
      </c>
      <c r="F1116" s="4">
        <f t="shared" si="298"/>
        <v>0</v>
      </c>
      <c r="G1116" s="4">
        <f t="shared" si="298"/>
        <v>0</v>
      </c>
      <c r="H1116" s="4">
        <f t="shared" si="298"/>
        <v>0</v>
      </c>
      <c r="I1116" s="4">
        <f t="shared" si="298"/>
        <v>0</v>
      </c>
      <c r="J1116" s="4">
        <f t="shared" si="298"/>
        <v>0</v>
      </c>
      <c r="K1116" s="4">
        <f t="shared" si="298"/>
        <v>0</v>
      </c>
      <c r="L1116" s="4">
        <f t="shared" si="298"/>
        <v>0</v>
      </c>
      <c r="M1116" s="4">
        <f t="shared" si="298"/>
        <v>0</v>
      </c>
      <c r="N1116" s="4">
        <f t="shared" si="298"/>
        <v>0</v>
      </c>
      <c r="O1116" s="4">
        <f t="shared" si="298"/>
        <v>0</v>
      </c>
      <c r="P1116" s="4">
        <f t="shared" si="298"/>
        <v>0</v>
      </c>
      <c r="Q1116" s="5">
        <f t="shared" si="298"/>
        <v>0</v>
      </c>
      <c r="R1116" s="5">
        <f t="shared" si="298"/>
        <v>0</v>
      </c>
      <c r="S1116" s="5">
        <f t="shared" si="298"/>
        <v>0</v>
      </c>
      <c r="U1116" s="6"/>
      <c r="V1116" s="6"/>
      <c r="W1116" s="6">
        <f>SUBTOTAL(9,W1115:W1115)</f>
        <v>0</v>
      </c>
    </row>
    <row r="1117" spans="1:23" ht="22.5" outlineLevel="2">
      <c r="A1117" s="2" t="s">
        <v>1015</v>
      </c>
      <c r="B1117" s="1" t="s">
        <v>1016</v>
      </c>
      <c r="C1117" s="3"/>
      <c r="D1117" s="1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U1117" s="6">
        <f t="shared" si="288"/>
        <v>0</v>
      </c>
      <c r="V1117" s="6">
        <f t="shared" si="289"/>
        <v>0</v>
      </c>
      <c r="W1117" s="6">
        <f t="shared" si="290"/>
        <v>0</v>
      </c>
    </row>
    <row r="1118" spans="1:23" outlineLevel="1">
      <c r="A1118" s="14" t="s">
        <v>1582</v>
      </c>
      <c r="B1118" s="1"/>
      <c r="C1118" s="3"/>
      <c r="D1118" s="1"/>
      <c r="E1118" s="4">
        <f t="shared" ref="E1118:S1118" si="299">SUBTOTAL(9,E1117:E1117)</f>
        <v>0</v>
      </c>
      <c r="F1118" s="4">
        <f t="shared" si="299"/>
        <v>0</v>
      </c>
      <c r="G1118" s="4">
        <f t="shared" si="299"/>
        <v>0</v>
      </c>
      <c r="H1118" s="4">
        <f t="shared" si="299"/>
        <v>0</v>
      </c>
      <c r="I1118" s="4">
        <f t="shared" si="299"/>
        <v>0</v>
      </c>
      <c r="J1118" s="4">
        <f t="shared" si="299"/>
        <v>0</v>
      </c>
      <c r="K1118" s="4">
        <f t="shared" si="299"/>
        <v>0</v>
      </c>
      <c r="L1118" s="4">
        <f t="shared" si="299"/>
        <v>0</v>
      </c>
      <c r="M1118" s="4">
        <f t="shared" si="299"/>
        <v>0</v>
      </c>
      <c r="N1118" s="4">
        <f t="shared" si="299"/>
        <v>0</v>
      </c>
      <c r="O1118" s="4">
        <f t="shared" si="299"/>
        <v>0</v>
      </c>
      <c r="P1118" s="4">
        <f t="shared" si="299"/>
        <v>0</v>
      </c>
      <c r="Q1118" s="5">
        <f t="shared" si="299"/>
        <v>0</v>
      </c>
      <c r="R1118" s="5">
        <f t="shared" si="299"/>
        <v>0</v>
      </c>
      <c r="S1118" s="5">
        <f t="shared" si="299"/>
        <v>0</v>
      </c>
      <c r="U1118" s="6"/>
      <c r="V1118" s="6"/>
      <c r="W1118" s="6">
        <f>SUBTOTAL(9,W1117:W1117)</f>
        <v>0</v>
      </c>
    </row>
    <row r="1119" spans="1:23" ht="22.5" outlineLevel="2">
      <c r="A1119" s="2" t="s">
        <v>1017</v>
      </c>
      <c r="B1119" s="1" t="s">
        <v>1018</v>
      </c>
      <c r="C1119" s="3"/>
      <c r="D1119" s="1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U1119" s="6">
        <f t="shared" si="288"/>
        <v>0</v>
      </c>
      <c r="V1119" s="6">
        <f t="shared" si="289"/>
        <v>0</v>
      </c>
      <c r="W1119" s="6">
        <f t="shared" si="290"/>
        <v>0</v>
      </c>
    </row>
    <row r="1120" spans="1:23" ht="22.5" outlineLevel="2">
      <c r="A1120" s="2" t="s">
        <v>1017</v>
      </c>
      <c r="B1120" s="1" t="s">
        <v>1018</v>
      </c>
      <c r="C1120" s="3">
        <v>6290</v>
      </c>
      <c r="D1120" s="1" t="s">
        <v>1019</v>
      </c>
      <c r="E1120" s="4">
        <v>50000000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50000000</v>
      </c>
      <c r="L1120" s="4">
        <v>0</v>
      </c>
      <c r="M1120" s="4">
        <v>0</v>
      </c>
      <c r="N1120" s="4">
        <v>0</v>
      </c>
      <c r="O1120" s="4">
        <v>0</v>
      </c>
      <c r="P1120" s="4">
        <v>50000000</v>
      </c>
      <c r="Q1120" s="5">
        <v>0</v>
      </c>
      <c r="R1120" s="5">
        <v>0</v>
      </c>
      <c r="S1120" s="5">
        <v>0</v>
      </c>
      <c r="T1120" s="5">
        <v>0</v>
      </c>
      <c r="U1120" s="6">
        <f t="shared" si="288"/>
        <v>50000000</v>
      </c>
      <c r="V1120" s="6">
        <f t="shared" si="289"/>
        <v>50000000</v>
      </c>
      <c r="W1120" s="6">
        <f t="shared" si="290"/>
        <v>0</v>
      </c>
    </row>
    <row r="1121" spans="1:23" s="19" customFormat="1" outlineLevel="1">
      <c r="A1121" s="14" t="s">
        <v>1583</v>
      </c>
      <c r="B1121" s="15"/>
      <c r="C1121" s="8"/>
      <c r="D1121" s="15"/>
      <c r="E1121" s="16">
        <f t="shared" ref="E1121:S1121" si="300">SUBTOTAL(9,E1119:E1120)</f>
        <v>50000000</v>
      </c>
      <c r="F1121" s="16">
        <f t="shared" si="300"/>
        <v>0</v>
      </c>
      <c r="G1121" s="16">
        <f t="shared" si="300"/>
        <v>0</v>
      </c>
      <c r="H1121" s="16">
        <f t="shared" si="300"/>
        <v>0</v>
      </c>
      <c r="I1121" s="16">
        <f t="shared" si="300"/>
        <v>0</v>
      </c>
      <c r="J1121" s="16">
        <f t="shared" si="300"/>
        <v>0</v>
      </c>
      <c r="K1121" s="16">
        <f t="shared" si="300"/>
        <v>50000000</v>
      </c>
      <c r="L1121" s="16">
        <f t="shared" si="300"/>
        <v>0</v>
      </c>
      <c r="M1121" s="16">
        <f t="shared" si="300"/>
        <v>0</v>
      </c>
      <c r="N1121" s="16">
        <f t="shared" si="300"/>
        <v>0</v>
      </c>
      <c r="O1121" s="16">
        <f t="shared" si="300"/>
        <v>0</v>
      </c>
      <c r="P1121" s="16">
        <f t="shared" si="300"/>
        <v>50000000</v>
      </c>
      <c r="Q1121" s="17">
        <f t="shared" si="300"/>
        <v>0</v>
      </c>
      <c r="R1121" s="17">
        <f t="shared" si="300"/>
        <v>0</v>
      </c>
      <c r="S1121" s="17">
        <f t="shared" si="300"/>
        <v>0</v>
      </c>
      <c r="T1121" s="17"/>
      <c r="U1121" s="18"/>
      <c r="V1121" s="18"/>
      <c r="W1121" s="18">
        <f>SUBTOTAL(9,W1119:W1120)</f>
        <v>0</v>
      </c>
    </row>
    <row r="1122" spans="1:23" outlineLevel="2">
      <c r="A1122" s="2" t="s">
        <v>1020</v>
      </c>
      <c r="B1122" s="1" t="s">
        <v>1021</v>
      </c>
      <c r="C1122" s="3"/>
      <c r="D1122" s="1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U1122" s="6">
        <f t="shared" si="288"/>
        <v>0</v>
      </c>
      <c r="V1122" s="6">
        <f t="shared" si="289"/>
        <v>0</v>
      </c>
      <c r="W1122" s="6">
        <f t="shared" si="290"/>
        <v>0</v>
      </c>
    </row>
    <row r="1123" spans="1:23" outlineLevel="2">
      <c r="A1123" s="2" t="s">
        <v>1020</v>
      </c>
      <c r="B1123" s="1" t="s">
        <v>1021</v>
      </c>
      <c r="C1123" s="3">
        <v>6300</v>
      </c>
      <c r="D1123" s="1" t="s">
        <v>1022</v>
      </c>
      <c r="E1123" s="4">
        <v>40000000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40000000</v>
      </c>
      <c r="L1123" s="4">
        <v>0</v>
      </c>
      <c r="M1123" s="4">
        <v>0</v>
      </c>
      <c r="N1123" s="4">
        <v>0</v>
      </c>
      <c r="O1123" s="4">
        <v>0</v>
      </c>
      <c r="P1123" s="4">
        <v>40000000</v>
      </c>
      <c r="Q1123" s="5">
        <v>0</v>
      </c>
      <c r="R1123" s="5">
        <v>0</v>
      </c>
      <c r="S1123" s="5">
        <v>10000000</v>
      </c>
      <c r="T1123" s="5">
        <v>30000000</v>
      </c>
      <c r="U1123" s="6">
        <f t="shared" si="288"/>
        <v>40000000</v>
      </c>
      <c r="V1123" s="6">
        <f t="shared" si="289"/>
        <v>40000000</v>
      </c>
      <c r="W1123" s="6">
        <f t="shared" si="290"/>
        <v>0</v>
      </c>
    </row>
    <row r="1124" spans="1:23" outlineLevel="2">
      <c r="A1124" s="2" t="s">
        <v>1020</v>
      </c>
      <c r="B1124" s="1" t="s">
        <v>1021</v>
      </c>
      <c r="C1124" s="3">
        <v>6302</v>
      </c>
      <c r="D1124" s="1" t="s">
        <v>1023</v>
      </c>
      <c r="E1124" s="4">
        <v>10000000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10000000</v>
      </c>
      <c r="L1124" s="4">
        <v>0</v>
      </c>
      <c r="M1124" s="4">
        <v>0</v>
      </c>
      <c r="N1124" s="4">
        <v>0</v>
      </c>
      <c r="O1124" s="4">
        <v>0</v>
      </c>
      <c r="P1124" s="4">
        <v>10000000</v>
      </c>
      <c r="Q1124" s="5">
        <v>0</v>
      </c>
      <c r="R1124" s="5">
        <v>0</v>
      </c>
      <c r="S1124" s="5">
        <v>0</v>
      </c>
      <c r="T1124" s="5">
        <v>0</v>
      </c>
      <c r="U1124" s="6">
        <f t="shared" si="288"/>
        <v>10000000</v>
      </c>
      <c r="V1124" s="6">
        <f t="shared" si="289"/>
        <v>10000000</v>
      </c>
      <c r="W1124" s="6">
        <f t="shared" si="290"/>
        <v>0</v>
      </c>
    </row>
    <row r="1125" spans="1:23" ht="22.5" outlineLevel="2">
      <c r="A1125" s="2" t="s">
        <v>1020</v>
      </c>
      <c r="B1125" s="1" t="s">
        <v>1021</v>
      </c>
      <c r="C1125" s="3">
        <v>6303</v>
      </c>
      <c r="D1125" s="1" t="s">
        <v>1024</v>
      </c>
      <c r="E1125" s="4">
        <v>0</v>
      </c>
      <c r="F1125" s="4">
        <v>0</v>
      </c>
      <c r="G1125" s="4">
        <v>0</v>
      </c>
      <c r="H1125" s="4">
        <v>64700017</v>
      </c>
      <c r="I1125" s="4">
        <v>1258000000</v>
      </c>
      <c r="J1125" s="4">
        <v>900000000</v>
      </c>
      <c r="K1125" s="4">
        <v>422700017</v>
      </c>
      <c r="L1125" s="4">
        <v>0</v>
      </c>
      <c r="M1125" s="4">
        <v>0</v>
      </c>
      <c r="N1125" s="4">
        <v>0</v>
      </c>
      <c r="O1125" s="4">
        <v>0</v>
      </c>
      <c r="P1125" s="4">
        <v>422700017</v>
      </c>
      <c r="Q1125" s="5">
        <v>0</v>
      </c>
      <c r="R1125" s="5">
        <v>0</v>
      </c>
      <c r="S1125" s="5">
        <v>0</v>
      </c>
      <c r="T1125" s="5">
        <v>0</v>
      </c>
      <c r="U1125" s="6">
        <f t="shared" si="288"/>
        <v>422700017</v>
      </c>
      <c r="V1125" s="6">
        <f t="shared" si="289"/>
        <v>422700017</v>
      </c>
      <c r="W1125" s="6">
        <f t="shared" si="290"/>
        <v>0</v>
      </c>
    </row>
    <row r="1126" spans="1:23" ht="33.75" outlineLevel="2">
      <c r="A1126" s="2" t="s">
        <v>1020</v>
      </c>
      <c r="B1126" s="1" t="s">
        <v>1021</v>
      </c>
      <c r="C1126" s="3">
        <v>6305</v>
      </c>
      <c r="D1126" s="1" t="s">
        <v>1025</v>
      </c>
      <c r="E1126" s="4">
        <v>0</v>
      </c>
      <c r="F1126" s="4">
        <v>0</v>
      </c>
      <c r="G1126" s="4">
        <v>0</v>
      </c>
      <c r="H1126" s="4">
        <v>0</v>
      </c>
      <c r="I1126" s="4">
        <v>900000000</v>
      </c>
      <c r="J1126" s="4">
        <v>0</v>
      </c>
      <c r="K1126" s="4">
        <v>900000000</v>
      </c>
      <c r="L1126" s="4">
        <v>0</v>
      </c>
      <c r="M1126" s="4">
        <v>0</v>
      </c>
      <c r="N1126" s="4">
        <v>0</v>
      </c>
      <c r="O1126" s="4">
        <v>0</v>
      </c>
      <c r="P1126" s="4">
        <v>900000000</v>
      </c>
      <c r="Q1126" s="5">
        <v>0</v>
      </c>
      <c r="R1126" s="5">
        <v>0</v>
      </c>
      <c r="S1126" s="5">
        <v>0</v>
      </c>
      <c r="T1126" s="5">
        <v>0</v>
      </c>
      <c r="U1126" s="6">
        <f t="shared" si="288"/>
        <v>900000000</v>
      </c>
      <c r="V1126" s="6">
        <f t="shared" si="289"/>
        <v>900000000</v>
      </c>
      <c r="W1126" s="6">
        <f t="shared" si="290"/>
        <v>0</v>
      </c>
    </row>
    <row r="1127" spans="1:23" s="19" customFormat="1" outlineLevel="1">
      <c r="A1127" s="14" t="s">
        <v>1584</v>
      </c>
      <c r="B1127" s="15"/>
      <c r="C1127" s="8"/>
      <c r="D1127" s="15"/>
      <c r="E1127" s="16">
        <f t="shared" ref="E1127:S1127" si="301">SUBTOTAL(9,E1122:E1126)</f>
        <v>50000000</v>
      </c>
      <c r="F1127" s="16">
        <f t="shared" si="301"/>
        <v>0</v>
      </c>
      <c r="G1127" s="16">
        <f t="shared" si="301"/>
        <v>0</v>
      </c>
      <c r="H1127" s="16">
        <f t="shared" si="301"/>
        <v>64700017</v>
      </c>
      <c r="I1127" s="16">
        <f t="shared" si="301"/>
        <v>2158000000</v>
      </c>
      <c r="J1127" s="16">
        <f t="shared" si="301"/>
        <v>900000000</v>
      </c>
      <c r="K1127" s="16">
        <f t="shared" si="301"/>
        <v>1372700017</v>
      </c>
      <c r="L1127" s="16">
        <f t="shared" si="301"/>
        <v>0</v>
      </c>
      <c r="M1127" s="16">
        <f t="shared" si="301"/>
        <v>0</v>
      </c>
      <c r="N1127" s="16">
        <f t="shared" si="301"/>
        <v>0</v>
      </c>
      <c r="O1127" s="16">
        <f t="shared" si="301"/>
        <v>0</v>
      </c>
      <c r="P1127" s="16">
        <f t="shared" si="301"/>
        <v>1372700017</v>
      </c>
      <c r="Q1127" s="17">
        <f t="shared" si="301"/>
        <v>0</v>
      </c>
      <c r="R1127" s="17">
        <f t="shared" si="301"/>
        <v>0</v>
      </c>
      <c r="S1127" s="17">
        <f t="shared" si="301"/>
        <v>10000000</v>
      </c>
      <c r="T1127" s="17"/>
      <c r="U1127" s="18"/>
      <c r="V1127" s="18"/>
      <c r="W1127" s="18">
        <f>SUBTOTAL(9,W1122:W1126)</f>
        <v>0</v>
      </c>
    </row>
    <row r="1128" spans="1:23" s="19" customFormat="1" ht="22.5" outlineLevel="2">
      <c r="A1128" s="14" t="s">
        <v>1026</v>
      </c>
      <c r="B1128" s="15" t="s">
        <v>1027</v>
      </c>
      <c r="C1128" s="8"/>
      <c r="D1128" s="15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7"/>
      <c r="R1128" s="17"/>
      <c r="S1128" s="17"/>
      <c r="T1128" s="17"/>
      <c r="U1128" s="18">
        <f t="shared" si="288"/>
        <v>0</v>
      </c>
      <c r="V1128" s="18">
        <f t="shared" si="289"/>
        <v>0</v>
      </c>
      <c r="W1128" s="18">
        <f t="shared" si="290"/>
        <v>0</v>
      </c>
    </row>
    <row r="1129" spans="1:23" outlineLevel="1">
      <c r="A1129" s="14" t="s">
        <v>1585</v>
      </c>
      <c r="B1129" s="1"/>
      <c r="C1129" s="3"/>
      <c r="D1129" s="1"/>
      <c r="E1129" s="4">
        <f t="shared" ref="E1129:S1129" si="302">SUBTOTAL(9,E1128:E1128)</f>
        <v>0</v>
      </c>
      <c r="F1129" s="4">
        <f t="shared" si="302"/>
        <v>0</v>
      </c>
      <c r="G1129" s="4">
        <f t="shared" si="302"/>
        <v>0</v>
      </c>
      <c r="H1129" s="4">
        <f t="shared" si="302"/>
        <v>0</v>
      </c>
      <c r="I1129" s="4">
        <f t="shared" si="302"/>
        <v>0</v>
      </c>
      <c r="J1129" s="4">
        <f t="shared" si="302"/>
        <v>0</v>
      </c>
      <c r="K1129" s="4">
        <f t="shared" si="302"/>
        <v>0</v>
      </c>
      <c r="L1129" s="4">
        <f t="shared" si="302"/>
        <v>0</v>
      </c>
      <c r="M1129" s="4">
        <f t="shared" si="302"/>
        <v>0</v>
      </c>
      <c r="N1129" s="4">
        <f t="shared" si="302"/>
        <v>0</v>
      </c>
      <c r="O1129" s="4">
        <f t="shared" si="302"/>
        <v>0</v>
      </c>
      <c r="P1129" s="4">
        <f t="shared" si="302"/>
        <v>0</v>
      </c>
      <c r="Q1129" s="5">
        <f t="shared" si="302"/>
        <v>0</v>
      </c>
      <c r="R1129" s="5">
        <f t="shared" si="302"/>
        <v>0</v>
      </c>
      <c r="S1129" s="5">
        <f t="shared" si="302"/>
        <v>0</v>
      </c>
      <c r="U1129" s="6"/>
      <c r="V1129" s="6"/>
      <c r="W1129" s="6">
        <f>SUBTOTAL(9,W1128:W1128)</f>
        <v>0</v>
      </c>
    </row>
    <row r="1130" spans="1:23" ht="22.5" outlineLevel="2">
      <c r="A1130" s="2" t="s">
        <v>1028</v>
      </c>
      <c r="B1130" s="1" t="s">
        <v>1029</v>
      </c>
      <c r="C1130" s="3"/>
      <c r="D1130" s="1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U1130" s="6">
        <f t="shared" si="288"/>
        <v>0</v>
      </c>
      <c r="V1130" s="6">
        <f t="shared" si="289"/>
        <v>0</v>
      </c>
      <c r="W1130" s="6">
        <f t="shared" si="290"/>
        <v>0</v>
      </c>
    </row>
    <row r="1131" spans="1:23" outlineLevel="1">
      <c r="A1131" s="14" t="s">
        <v>1586</v>
      </c>
      <c r="B1131" s="1"/>
      <c r="C1131" s="3"/>
      <c r="D1131" s="1"/>
      <c r="E1131" s="4">
        <f t="shared" ref="E1131:S1131" si="303">SUBTOTAL(9,E1130:E1130)</f>
        <v>0</v>
      </c>
      <c r="F1131" s="4">
        <f t="shared" si="303"/>
        <v>0</v>
      </c>
      <c r="G1131" s="4">
        <f t="shared" si="303"/>
        <v>0</v>
      </c>
      <c r="H1131" s="4">
        <f t="shared" si="303"/>
        <v>0</v>
      </c>
      <c r="I1131" s="4">
        <f t="shared" si="303"/>
        <v>0</v>
      </c>
      <c r="J1131" s="4">
        <f t="shared" si="303"/>
        <v>0</v>
      </c>
      <c r="K1131" s="4">
        <f t="shared" si="303"/>
        <v>0</v>
      </c>
      <c r="L1131" s="4">
        <f t="shared" si="303"/>
        <v>0</v>
      </c>
      <c r="M1131" s="4">
        <f t="shared" si="303"/>
        <v>0</v>
      </c>
      <c r="N1131" s="4">
        <f t="shared" si="303"/>
        <v>0</v>
      </c>
      <c r="O1131" s="4">
        <f t="shared" si="303"/>
        <v>0</v>
      </c>
      <c r="P1131" s="4">
        <f t="shared" si="303"/>
        <v>0</v>
      </c>
      <c r="Q1131" s="5">
        <f t="shared" si="303"/>
        <v>0</v>
      </c>
      <c r="R1131" s="5">
        <f t="shared" si="303"/>
        <v>0</v>
      </c>
      <c r="S1131" s="5">
        <f t="shared" si="303"/>
        <v>0</v>
      </c>
      <c r="U1131" s="6"/>
      <c r="V1131" s="6"/>
      <c r="W1131" s="6">
        <f>SUBTOTAL(9,W1130:W1130)</f>
        <v>0</v>
      </c>
    </row>
    <row r="1132" spans="1:23" ht="22.5" outlineLevel="2">
      <c r="A1132" s="2" t="s">
        <v>1030</v>
      </c>
      <c r="B1132" s="1" t="s">
        <v>1031</v>
      </c>
      <c r="C1132" s="3"/>
      <c r="D1132" s="1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U1132" s="6">
        <f t="shared" si="288"/>
        <v>0</v>
      </c>
      <c r="V1132" s="6">
        <f t="shared" si="289"/>
        <v>0</v>
      </c>
      <c r="W1132" s="6">
        <f t="shared" si="290"/>
        <v>0</v>
      </c>
    </row>
    <row r="1133" spans="1:23" ht="33.75" outlineLevel="2">
      <c r="A1133" s="2" t="s">
        <v>1030</v>
      </c>
      <c r="B1133" s="1" t="s">
        <v>1031</v>
      </c>
      <c r="C1133" s="3">
        <v>6310</v>
      </c>
      <c r="D1133" s="1" t="s">
        <v>1032</v>
      </c>
      <c r="E1133" s="4">
        <v>700000000</v>
      </c>
      <c r="F1133" s="4">
        <v>0</v>
      </c>
      <c r="G1133" s="4">
        <v>0</v>
      </c>
      <c r="H1133" s="4">
        <v>0</v>
      </c>
      <c r="I1133" s="4">
        <v>55000000</v>
      </c>
      <c r="J1133" s="4">
        <v>700000000</v>
      </c>
      <c r="K1133" s="4">
        <v>55000000</v>
      </c>
      <c r="L1133" s="4">
        <v>54847016</v>
      </c>
      <c r="M1133" s="4">
        <v>54847016</v>
      </c>
      <c r="N1133" s="4">
        <v>0</v>
      </c>
      <c r="O1133" s="4">
        <v>0</v>
      </c>
      <c r="P1133" s="4">
        <v>152984</v>
      </c>
      <c r="Q1133" s="5">
        <v>0</v>
      </c>
      <c r="R1133" s="5">
        <v>0</v>
      </c>
      <c r="S1133" s="5">
        <v>0</v>
      </c>
      <c r="T1133" s="5">
        <v>0</v>
      </c>
      <c r="U1133" s="6">
        <f t="shared" si="288"/>
        <v>152984</v>
      </c>
      <c r="V1133" s="6">
        <f t="shared" si="289"/>
        <v>152984</v>
      </c>
      <c r="W1133" s="6">
        <f t="shared" si="290"/>
        <v>54847016</v>
      </c>
    </row>
    <row r="1134" spans="1:23" ht="22.5" outlineLevel="2">
      <c r="A1134" s="2" t="s">
        <v>1030</v>
      </c>
      <c r="B1134" s="1" t="s">
        <v>1031</v>
      </c>
      <c r="C1134" s="3">
        <v>63152</v>
      </c>
      <c r="D1134" s="1" t="s">
        <v>1033</v>
      </c>
      <c r="E1134" s="4">
        <v>0</v>
      </c>
      <c r="F1134" s="4">
        <v>0</v>
      </c>
      <c r="G1134" s="4">
        <v>0</v>
      </c>
      <c r="H1134" s="4">
        <v>0</v>
      </c>
      <c r="I1134" s="4">
        <v>127347414</v>
      </c>
      <c r="J1134" s="4">
        <v>0</v>
      </c>
      <c r="K1134" s="4">
        <v>127347414</v>
      </c>
      <c r="L1134" s="4">
        <v>42146392</v>
      </c>
      <c r="M1134" s="4">
        <v>42146392</v>
      </c>
      <c r="N1134" s="4">
        <v>42146392</v>
      </c>
      <c r="O1134" s="4">
        <v>42146392</v>
      </c>
      <c r="P1134" s="4">
        <v>85201022</v>
      </c>
      <c r="Q1134" s="5">
        <v>0</v>
      </c>
      <c r="R1134" s="5">
        <v>0</v>
      </c>
      <c r="S1134" s="5">
        <v>127347414</v>
      </c>
      <c r="T1134" s="5">
        <v>0</v>
      </c>
      <c r="U1134" s="6">
        <f t="shared" si="288"/>
        <v>85201022</v>
      </c>
      <c r="V1134" s="6">
        <f t="shared" si="289"/>
        <v>85201022</v>
      </c>
      <c r="W1134" s="6">
        <f t="shared" si="290"/>
        <v>0</v>
      </c>
    </row>
    <row r="1135" spans="1:23" ht="22.5" outlineLevel="2">
      <c r="A1135" s="2" t="s">
        <v>1030</v>
      </c>
      <c r="B1135" s="1" t="s">
        <v>1031</v>
      </c>
      <c r="C1135" s="3">
        <v>6317</v>
      </c>
      <c r="D1135" s="1" t="s">
        <v>1034</v>
      </c>
      <c r="E1135" s="4">
        <v>0</v>
      </c>
      <c r="F1135" s="4">
        <v>0</v>
      </c>
      <c r="G1135" s="4">
        <v>0</v>
      </c>
      <c r="H1135" s="4">
        <v>266110744</v>
      </c>
      <c r="I1135" s="4">
        <v>0</v>
      </c>
      <c r="J1135" s="4">
        <v>0</v>
      </c>
      <c r="K1135" s="4">
        <v>266110744</v>
      </c>
      <c r="L1135" s="4">
        <v>30573200</v>
      </c>
      <c r="M1135" s="4">
        <v>30573200</v>
      </c>
      <c r="N1135" s="4">
        <v>30573200</v>
      </c>
      <c r="O1135" s="4">
        <v>0</v>
      </c>
      <c r="P1135" s="4">
        <v>235537544</v>
      </c>
      <c r="Q1135" s="5">
        <v>0</v>
      </c>
      <c r="R1135" s="5">
        <v>0</v>
      </c>
      <c r="S1135" s="5">
        <v>266110744</v>
      </c>
      <c r="T1135" s="5">
        <v>0</v>
      </c>
      <c r="U1135" s="6">
        <f t="shared" si="288"/>
        <v>235537544</v>
      </c>
      <c r="V1135" s="6">
        <f t="shared" si="289"/>
        <v>235537544</v>
      </c>
      <c r="W1135" s="6">
        <f t="shared" si="290"/>
        <v>0</v>
      </c>
    </row>
    <row r="1136" spans="1:23" ht="56.25" outlineLevel="2">
      <c r="A1136" s="2" t="s">
        <v>1030</v>
      </c>
      <c r="B1136" s="1" t="s">
        <v>1031</v>
      </c>
      <c r="C1136" s="3">
        <v>63172</v>
      </c>
      <c r="D1136" s="1" t="s">
        <v>1035</v>
      </c>
      <c r="E1136" s="4">
        <v>0</v>
      </c>
      <c r="F1136" s="4">
        <v>0</v>
      </c>
      <c r="G1136" s="4">
        <v>13333333</v>
      </c>
      <c r="H1136" s="4">
        <v>26666666</v>
      </c>
      <c r="I1136" s="4">
        <v>0</v>
      </c>
      <c r="J1136" s="4">
        <v>0</v>
      </c>
      <c r="K1136" s="4">
        <v>13333333</v>
      </c>
      <c r="L1136" s="4">
        <v>13333333</v>
      </c>
      <c r="M1136" s="4">
        <v>13333333</v>
      </c>
      <c r="N1136" s="4">
        <v>13333333</v>
      </c>
      <c r="O1136" s="4">
        <v>13333333</v>
      </c>
      <c r="P1136" s="4">
        <v>0</v>
      </c>
      <c r="Q1136" s="5">
        <v>0</v>
      </c>
      <c r="R1136" s="5">
        <v>0</v>
      </c>
      <c r="S1136" s="5">
        <v>13333333</v>
      </c>
      <c r="T1136" s="5">
        <v>0</v>
      </c>
      <c r="U1136" s="6">
        <f t="shared" si="288"/>
        <v>0</v>
      </c>
      <c r="V1136" s="6">
        <f t="shared" si="289"/>
        <v>0</v>
      </c>
      <c r="W1136" s="6">
        <f t="shared" si="290"/>
        <v>0</v>
      </c>
    </row>
    <row r="1137" spans="1:23" ht="56.25" outlineLevel="2">
      <c r="A1137" s="2" t="s">
        <v>1030</v>
      </c>
      <c r="B1137" s="1" t="s">
        <v>1031</v>
      </c>
      <c r="C1137" s="3">
        <v>6318</v>
      </c>
      <c r="D1137" s="1" t="s">
        <v>1036</v>
      </c>
      <c r="E1137" s="4">
        <v>0</v>
      </c>
      <c r="F1137" s="4">
        <v>0</v>
      </c>
      <c r="G1137" s="4">
        <v>0</v>
      </c>
      <c r="H1137" s="4">
        <v>3797263824</v>
      </c>
      <c r="I1137" s="4">
        <v>226000000</v>
      </c>
      <c r="J1137" s="4">
        <v>0</v>
      </c>
      <c r="K1137" s="4">
        <v>4023263824</v>
      </c>
      <c r="L1137" s="4">
        <v>3898171700</v>
      </c>
      <c r="M1137" s="4">
        <v>3898171700</v>
      </c>
      <c r="N1137" s="4">
        <v>1621755219</v>
      </c>
      <c r="O1137" s="4">
        <v>270104824</v>
      </c>
      <c r="P1137" s="4">
        <v>125092124</v>
      </c>
      <c r="Q1137" s="5">
        <v>2297263824</v>
      </c>
      <c r="R1137" s="5">
        <v>1351650395</v>
      </c>
      <c r="S1137" s="5">
        <v>4023263824</v>
      </c>
      <c r="T1137" s="5">
        <v>0</v>
      </c>
      <c r="U1137" s="6">
        <f t="shared" si="288"/>
        <v>125092124</v>
      </c>
      <c r="V1137" s="6">
        <f t="shared" si="289"/>
        <v>125092124</v>
      </c>
      <c r="W1137" s="6">
        <f t="shared" si="290"/>
        <v>2276416481</v>
      </c>
    </row>
    <row r="1138" spans="1:23" ht="56.25" outlineLevel="2">
      <c r="A1138" s="2" t="s">
        <v>1030</v>
      </c>
      <c r="B1138" s="1" t="s">
        <v>1031</v>
      </c>
      <c r="C1138" s="3">
        <v>63182</v>
      </c>
      <c r="D1138" s="1" t="s">
        <v>1037</v>
      </c>
      <c r="E1138" s="4">
        <v>0</v>
      </c>
      <c r="F1138" s="4">
        <v>0</v>
      </c>
      <c r="G1138" s="4">
        <v>0</v>
      </c>
      <c r="H1138" s="4">
        <v>5163209802</v>
      </c>
      <c r="I1138" s="4">
        <v>0</v>
      </c>
      <c r="J1138" s="4">
        <v>0</v>
      </c>
      <c r="K1138" s="4">
        <v>5163209802</v>
      </c>
      <c r="L1138" s="4">
        <v>5163209802</v>
      </c>
      <c r="M1138" s="4">
        <v>5163209802</v>
      </c>
      <c r="N1138" s="4">
        <v>5163209802</v>
      </c>
      <c r="O1138" s="4">
        <v>4937929753</v>
      </c>
      <c r="P1138" s="4">
        <v>0</v>
      </c>
      <c r="Q1138" s="5">
        <v>0</v>
      </c>
      <c r="R1138" s="5">
        <v>225280049</v>
      </c>
      <c r="S1138" s="5">
        <v>5163209802</v>
      </c>
      <c r="T1138" s="5">
        <v>0</v>
      </c>
      <c r="U1138" s="6">
        <f t="shared" si="288"/>
        <v>0</v>
      </c>
      <c r="V1138" s="6">
        <f t="shared" si="289"/>
        <v>0</v>
      </c>
      <c r="W1138" s="6">
        <f t="shared" si="290"/>
        <v>0</v>
      </c>
    </row>
    <row r="1139" spans="1:23" ht="67.5" outlineLevel="2">
      <c r="A1139" s="2" t="s">
        <v>1030</v>
      </c>
      <c r="B1139" s="1" t="s">
        <v>1031</v>
      </c>
      <c r="C1139" s="3">
        <v>6321</v>
      </c>
      <c r="D1139" s="1" t="s">
        <v>1038</v>
      </c>
      <c r="E1139" s="4">
        <v>0</v>
      </c>
      <c r="F1139" s="4">
        <v>0</v>
      </c>
      <c r="G1139" s="4">
        <v>0</v>
      </c>
      <c r="H1139" s="4">
        <v>620397384</v>
      </c>
      <c r="I1139" s="4">
        <v>0</v>
      </c>
      <c r="J1139" s="4">
        <v>0</v>
      </c>
      <c r="K1139" s="4">
        <v>620397384</v>
      </c>
      <c r="L1139" s="4">
        <v>422557175</v>
      </c>
      <c r="M1139" s="4">
        <v>422557175</v>
      </c>
      <c r="N1139" s="4">
        <v>422557175</v>
      </c>
      <c r="O1139" s="4">
        <v>422557175</v>
      </c>
      <c r="P1139" s="4">
        <v>197840209</v>
      </c>
      <c r="Q1139" s="5">
        <v>0</v>
      </c>
      <c r="R1139" s="5">
        <v>0</v>
      </c>
      <c r="S1139" s="5">
        <v>422557175</v>
      </c>
      <c r="T1139" s="5">
        <v>197840209</v>
      </c>
      <c r="U1139" s="6">
        <f t="shared" si="288"/>
        <v>197840209</v>
      </c>
      <c r="V1139" s="6">
        <f t="shared" si="289"/>
        <v>197840209</v>
      </c>
      <c r="W1139" s="6">
        <f t="shared" si="290"/>
        <v>0</v>
      </c>
    </row>
    <row r="1140" spans="1:23" s="19" customFormat="1" outlineLevel="1">
      <c r="A1140" s="14" t="s">
        <v>1587</v>
      </c>
      <c r="B1140" s="15"/>
      <c r="C1140" s="8"/>
      <c r="D1140" s="15"/>
      <c r="E1140" s="16">
        <f t="shared" ref="E1140:S1140" si="304">SUBTOTAL(9,E1132:E1139)</f>
        <v>700000000</v>
      </c>
      <c r="F1140" s="16">
        <f t="shared" si="304"/>
        <v>0</v>
      </c>
      <c r="G1140" s="16">
        <f t="shared" si="304"/>
        <v>13333333</v>
      </c>
      <c r="H1140" s="16">
        <f t="shared" si="304"/>
        <v>9873648420</v>
      </c>
      <c r="I1140" s="16">
        <f t="shared" si="304"/>
        <v>408347414</v>
      </c>
      <c r="J1140" s="16">
        <f t="shared" si="304"/>
        <v>700000000</v>
      </c>
      <c r="K1140" s="16">
        <f t="shared" si="304"/>
        <v>10268662501</v>
      </c>
      <c r="L1140" s="16">
        <f t="shared" si="304"/>
        <v>9624838618</v>
      </c>
      <c r="M1140" s="16">
        <f t="shared" si="304"/>
        <v>9624838618</v>
      </c>
      <c r="N1140" s="16">
        <f t="shared" si="304"/>
        <v>7293575121</v>
      </c>
      <c r="O1140" s="16">
        <f t="shared" si="304"/>
        <v>5686071477</v>
      </c>
      <c r="P1140" s="16">
        <f t="shared" si="304"/>
        <v>643823883</v>
      </c>
      <c r="Q1140" s="17">
        <f t="shared" si="304"/>
        <v>2297263824</v>
      </c>
      <c r="R1140" s="17">
        <f t="shared" si="304"/>
        <v>1576930444</v>
      </c>
      <c r="S1140" s="17">
        <f t="shared" si="304"/>
        <v>10015822292</v>
      </c>
      <c r="T1140" s="17"/>
      <c r="U1140" s="18"/>
      <c r="V1140" s="18"/>
      <c r="W1140" s="18">
        <f>SUBTOTAL(9,W1132:W1139)</f>
        <v>2331263497</v>
      </c>
    </row>
    <row r="1141" spans="1:23" outlineLevel="2">
      <c r="A1141" s="2" t="s">
        <v>1039</v>
      </c>
      <c r="B1141" s="1" t="s">
        <v>1040</v>
      </c>
      <c r="C1141" s="3"/>
      <c r="D1141" s="1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U1141" s="6">
        <f t="shared" si="288"/>
        <v>0</v>
      </c>
      <c r="V1141" s="6">
        <f t="shared" si="289"/>
        <v>0</v>
      </c>
      <c r="W1141" s="6">
        <f t="shared" si="290"/>
        <v>0</v>
      </c>
    </row>
    <row r="1142" spans="1:23" outlineLevel="2">
      <c r="A1142" s="2" t="s">
        <v>1039</v>
      </c>
      <c r="B1142" s="1" t="s">
        <v>1040</v>
      </c>
      <c r="C1142" s="3">
        <v>6320</v>
      </c>
      <c r="D1142" s="1" t="s">
        <v>1041</v>
      </c>
      <c r="E1142" s="4">
        <v>700000000</v>
      </c>
      <c r="F1142" s="4">
        <v>0</v>
      </c>
      <c r="G1142" s="4">
        <v>0</v>
      </c>
      <c r="H1142" s="4">
        <v>140000000</v>
      </c>
      <c r="I1142" s="4">
        <v>130754841</v>
      </c>
      <c r="J1142" s="4">
        <v>130754841</v>
      </c>
      <c r="K1142" s="4">
        <v>840000000</v>
      </c>
      <c r="L1142" s="4">
        <v>662128970</v>
      </c>
      <c r="M1142" s="4">
        <v>662128970</v>
      </c>
      <c r="N1142" s="4">
        <v>501374129</v>
      </c>
      <c r="O1142" s="4">
        <v>487034286</v>
      </c>
      <c r="P1142" s="4">
        <v>177871030</v>
      </c>
      <c r="Q1142" s="5">
        <v>285312796</v>
      </c>
      <c r="R1142" s="5">
        <v>231837793</v>
      </c>
      <c r="S1142" s="5">
        <v>581866129</v>
      </c>
      <c r="T1142" s="5">
        <v>127379030</v>
      </c>
      <c r="U1142" s="6">
        <f t="shared" si="288"/>
        <v>177871030</v>
      </c>
      <c r="V1142" s="6">
        <f t="shared" si="289"/>
        <v>177871030</v>
      </c>
      <c r="W1142" s="6">
        <f t="shared" si="290"/>
        <v>160754841</v>
      </c>
    </row>
    <row r="1143" spans="1:23" outlineLevel="2">
      <c r="A1143" s="2" t="s">
        <v>1039</v>
      </c>
      <c r="B1143" s="1" t="s">
        <v>1040</v>
      </c>
      <c r="C1143" s="3">
        <v>63202</v>
      </c>
      <c r="D1143" s="1" t="s">
        <v>1042</v>
      </c>
      <c r="E1143" s="4">
        <v>0</v>
      </c>
      <c r="F1143" s="4">
        <v>0</v>
      </c>
      <c r="G1143" s="4">
        <v>0</v>
      </c>
      <c r="H1143" s="4">
        <v>0</v>
      </c>
      <c r="I1143" s="4">
        <v>21840000</v>
      </c>
      <c r="J1143" s="4">
        <v>0</v>
      </c>
      <c r="K1143" s="4">
        <v>21840000</v>
      </c>
      <c r="L1143" s="4">
        <v>21840000</v>
      </c>
      <c r="M1143" s="4">
        <v>21840000</v>
      </c>
      <c r="N1143" s="4">
        <v>21840000</v>
      </c>
      <c r="O1143" s="4">
        <v>0</v>
      </c>
      <c r="P1143" s="4">
        <v>0</v>
      </c>
      <c r="Q1143" s="5">
        <v>0</v>
      </c>
      <c r="R1143" s="5">
        <v>21840000</v>
      </c>
      <c r="S1143" s="5">
        <v>21840000</v>
      </c>
      <c r="T1143" s="5">
        <v>0</v>
      </c>
      <c r="U1143" s="6">
        <f t="shared" si="288"/>
        <v>0</v>
      </c>
      <c r="V1143" s="6">
        <f t="shared" si="289"/>
        <v>0</v>
      </c>
      <c r="W1143" s="6">
        <f t="shared" si="290"/>
        <v>0</v>
      </c>
    </row>
    <row r="1144" spans="1:23" outlineLevel="2">
      <c r="A1144" s="2" t="s">
        <v>1039</v>
      </c>
      <c r="B1144" s="1" t="s">
        <v>1040</v>
      </c>
      <c r="C1144" s="3">
        <v>6322</v>
      </c>
      <c r="D1144" s="1" t="s">
        <v>1043</v>
      </c>
      <c r="E1144" s="4">
        <v>0</v>
      </c>
      <c r="F1144" s="4">
        <v>0</v>
      </c>
      <c r="G1144" s="4">
        <v>0</v>
      </c>
      <c r="H1144" s="4">
        <v>18606000</v>
      </c>
      <c r="I1144" s="4">
        <v>2394000</v>
      </c>
      <c r="J1144" s="4">
        <v>0</v>
      </c>
      <c r="K1144" s="4">
        <v>21000000</v>
      </c>
      <c r="L1144" s="4">
        <v>21000000</v>
      </c>
      <c r="M1144" s="4">
        <v>21000000</v>
      </c>
      <c r="N1144" s="4">
        <v>21000000</v>
      </c>
      <c r="O1144" s="4">
        <v>0</v>
      </c>
      <c r="P1144" s="4">
        <v>0</v>
      </c>
      <c r="Q1144" s="5">
        <v>2394000</v>
      </c>
      <c r="R1144" s="5">
        <v>21000000</v>
      </c>
      <c r="S1144" s="5">
        <v>21000000</v>
      </c>
      <c r="T1144" s="5">
        <v>0</v>
      </c>
      <c r="U1144" s="6">
        <f t="shared" si="288"/>
        <v>0</v>
      </c>
      <c r="V1144" s="6">
        <f t="shared" si="289"/>
        <v>0</v>
      </c>
      <c r="W1144" s="6">
        <f t="shared" si="290"/>
        <v>0</v>
      </c>
    </row>
    <row r="1145" spans="1:23" s="19" customFormat="1" outlineLevel="1">
      <c r="A1145" s="14" t="s">
        <v>1588</v>
      </c>
      <c r="B1145" s="15"/>
      <c r="C1145" s="8"/>
      <c r="D1145" s="15"/>
      <c r="E1145" s="16">
        <f t="shared" ref="E1145:S1145" si="305">SUBTOTAL(9,E1141:E1144)</f>
        <v>700000000</v>
      </c>
      <c r="F1145" s="16">
        <f t="shared" si="305"/>
        <v>0</v>
      </c>
      <c r="G1145" s="16">
        <f t="shared" si="305"/>
        <v>0</v>
      </c>
      <c r="H1145" s="16">
        <f t="shared" si="305"/>
        <v>158606000</v>
      </c>
      <c r="I1145" s="16">
        <f t="shared" si="305"/>
        <v>154988841</v>
      </c>
      <c r="J1145" s="16">
        <f t="shared" si="305"/>
        <v>130754841</v>
      </c>
      <c r="K1145" s="16">
        <f t="shared" si="305"/>
        <v>882840000</v>
      </c>
      <c r="L1145" s="16">
        <f t="shared" si="305"/>
        <v>704968970</v>
      </c>
      <c r="M1145" s="16">
        <f t="shared" si="305"/>
        <v>704968970</v>
      </c>
      <c r="N1145" s="16">
        <f t="shared" si="305"/>
        <v>544214129</v>
      </c>
      <c r="O1145" s="16">
        <f t="shared" si="305"/>
        <v>487034286</v>
      </c>
      <c r="P1145" s="16">
        <f t="shared" si="305"/>
        <v>177871030</v>
      </c>
      <c r="Q1145" s="17">
        <f t="shared" si="305"/>
        <v>287706796</v>
      </c>
      <c r="R1145" s="17">
        <f t="shared" si="305"/>
        <v>274677793</v>
      </c>
      <c r="S1145" s="17">
        <f t="shared" si="305"/>
        <v>624706129</v>
      </c>
      <c r="T1145" s="17"/>
      <c r="U1145" s="18"/>
      <c r="V1145" s="18"/>
      <c r="W1145" s="18">
        <f>SUBTOTAL(9,W1141:W1144)</f>
        <v>160754841</v>
      </c>
    </row>
    <row r="1146" spans="1:23" ht="22.5" outlineLevel="2">
      <c r="A1146" s="2" t="s">
        <v>1044</v>
      </c>
      <c r="B1146" s="1" t="s">
        <v>1045</v>
      </c>
      <c r="C1146" s="3"/>
      <c r="D1146" s="1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U1146" s="6">
        <f t="shared" si="288"/>
        <v>0</v>
      </c>
      <c r="V1146" s="6">
        <f t="shared" si="289"/>
        <v>0</v>
      </c>
      <c r="W1146" s="6">
        <f t="shared" si="290"/>
        <v>0</v>
      </c>
    </row>
    <row r="1147" spans="1:23" ht="22.5" outlineLevel="2">
      <c r="A1147" s="2" t="s">
        <v>1044</v>
      </c>
      <c r="B1147" s="1" t="s">
        <v>1045</v>
      </c>
      <c r="C1147" s="3">
        <v>6330</v>
      </c>
      <c r="D1147" s="1" t="s">
        <v>1046</v>
      </c>
      <c r="E1147" s="4">
        <v>100000000</v>
      </c>
      <c r="F1147" s="4">
        <v>0</v>
      </c>
      <c r="G1147" s="4">
        <v>0</v>
      </c>
      <c r="H1147" s="4">
        <v>0</v>
      </c>
      <c r="I1147" s="4">
        <v>0</v>
      </c>
      <c r="J1147" s="4">
        <v>75446255</v>
      </c>
      <c r="K1147" s="4">
        <v>24553745</v>
      </c>
      <c r="L1147" s="4">
        <v>0</v>
      </c>
      <c r="M1147" s="4">
        <v>0</v>
      </c>
      <c r="N1147" s="4">
        <v>0</v>
      </c>
      <c r="O1147" s="4">
        <v>0</v>
      </c>
      <c r="P1147" s="4">
        <v>24553745</v>
      </c>
      <c r="Q1147" s="5">
        <v>0</v>
      </c>
      <c r="R1147" s="5">
        <v>0</v>
      </c>
      <c r="S1147" s="5">
        <v>0</v>
      </c>
      <c r="T1147" s="5">
        <v>0</v>
      </c>
      <c r="U1147" s="6">
        <f t="shared" si="288"/>
        <v>24553745</v>
      </c>
      <c r="V1147" s="6">
        <f t="shared" si="289"/>
        <v>24553745</v>
      </c>
      <c r="W1147" s="6">
        <f t="shared" si="290"/>
        <v>0</v>
      </c>
    </row>
    <row r="1148" spans="1:23" s="19" customFormat="1" outlineLevel="1">
      <c r="A1148" s="14" t="s">
        <v>1589</v>
      </c>
      <c r="B1148" s="15"/>
      <c r="C1148" s="8"/>
      <c r="D1148" s="15"/>
      <c r="E1148" s="16">
        <f t="shared" ref="E1148:S1148" si="306">SUBTOTAL(9,E1146:E1147)</f>
        <v>100000000</v>
      </c>
      <c r="F1148" s="16">
        <f t="shared" si="306"/>
        <v>0</v>
      </c>
      <c r="G1148" s="16">
        <f t="shared" si="306"/>
        <v>0</v>
      </c>
      <c r="H1148" s="16">
        <f t="shared" si="306"/>
        <v>0</v>
      </c>
      <c r="I1148" s="16">
        <f t="shared" si="306"/>
        <v>0</v>
      </c>
      <c r="J1148" s="16">
        <f t="shared" si="306"/>
        <v>75446255</v>
      </c>
      <c r="K1148" s="16">
        <f t="shared" si="306"/>
        <v>24553745</v>
      </c>
      <c r="L1148" s="16">
        <f t="shared" si="306"/>
        <v>0</v>
      </c>
      <c r="M1148" s="16">
        <f t="shared" si="306"/>
        <v>0</v>
      </c>
      <c r="N1148" s="16">
        <f t="shared" si="306"/>
        <v>0</v>
      </c>
      <c r="O1148" s="16">
        <f t="shared" si="306"/>
        <v>0</v>
      </c>
      <c r="P1148" s="16">
        <f t="shared" si="306"/>
        <v>24553745</v>
      </c>
      <c r="Q1148" s="17">
        <f t="shared" si="306"/>
        <v>0</v>
      </c>
      <c r="R1148" s="17">
        <f t="shared" si="306"/>
        <v>0</v>
      </c>
      <c r="S1148" s="17">
        <f t="shared" si="306"/>
        <v>0</v>
      </c>
      <c r="T1148" s="17"/>
      <c r="U1148" s="18"/>
      <c r="V1148" s="18"/>
      <c r="W1148" s="18">
        <f>SUBTOTAL(9,W1146:W1147)</f>
        <v>0</v>
      </c>
    </row>
    <row r="1149" spans="1:23" ht="33.75" outlineLevel="2">
      <c r="A1149" s="2" t="s">
        <v>1047</v>
      </c>
      <c r="B1149" s="1" t="s">
        <v>1048</v>
      </c>
      <c r="C1149" s="3"/>
      <c r="D1149" s="1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U1149" s="6">
        <f t="shared" si="288"/>
        <v>0</v>
      </c>
      <c r="V1149" s="6">
        <f t="shared" si="289"/>
        <v>0</v>
      </c>
      <c r="W1149" s="6">
        <f t="shared" si="290"/>
        <v>0</v>
      </c>
    </row>
    <row r="1150" spans="1:23" ht="33.75" outlineLevel="2">
      <c r="A1150" s="2" t="s">
        <v>1047</v>
      </c>
      <c r="B1150" s="1" t="s">
        <v>1048</v>
      </c>
      <c r="C1150" s="3">
        <v>6340</v>
      </c>
      <c r="D1150" s="1" t="s">
        <v>1049</v>
      </c>
      <c r="E1150" s="4">
        <v>50000000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50000000</v>
      </c>
      <c r="L1150" s="4">
        <v>0</v>
      </c>
      <c r="M1150" s="4">
        <v>0</v>
      </c>
      <c r="N1150" s="4">
        <v>0</v>
      </c>
      <c r="O1150" s="4">
        <v>0</v>
      </c>
      <c r="P1150" s="4">
        <v>50000000</v>
      </c>
      <c r="Q1150" s="5">
        <v>0</v>
      </c>
      <c r="R1150" s="5">
        <v>0</v>
      </c>
      <c r="S1150" s="5">
        <v>0</v>
      </c>
      <c r="T1150" s="5">
        <v>0</v>
      </c>
      <c r="U1150" s="6">
        <f t="shared" si="288"/>
        <v>50000000</v>
      </c>
      <c r="V1150" s="6">
        <f t="shared" si="289"/>
        <v>50000000</v>
      </c>
      <c r="W1150" s="6">
        <f t="shared" si="290"/>
        <v>0</v>
      </c>
    </row>
    <row r="1151" spans="1:23" s="19" customFormat="1" outlineLevel="1">
      <c r="A1151" s="14" t="s">
        <v>1590</v>
      </c>
      <c r="B1151" s="15"/>
      <c r="C1151" s="8"/>
      <c r="D1151" s="15"/>
      <c r="E1151" s="16">
        <f t="shared" ref="E1151:S1151" si="307">SUBTOTAL(9,E1149:E1150)</f>
        <v>50000000</v>
      </c>
      <c r="F1151" s="16">
        <f t="shared" si="307"/>
        <v>0</v>
      </c>
      <c r="G1151" s="16">
        <f t="shared" si="307"/>
        <v>0</v>
      </c>
      <c r="H1151" s="16">
        <f t="shared" si="307"/>
        <v>0</v>
      </c>
      <c r="I1151" s="16">
        <f t="shared" si="307"/>
        <v>0</v>
      </c>
      <c r="J1151" s="16">
        <f t="shared" si="307"/>
        <v>0</v>
      </c>
      <c r="K1151" s="16">
        <f t="shared" si="307"/>
        <v>50000000</v>
      </c>
      <c r="L1151" s="16">
        <f t="shared" si="307"/>
        <v>0</v>
      </c>
      <c r="M1151" s="16">
        <f t="shared" si="307"/>
        <v>0</v>
      </c>
      <c r="N1151" s="16">
        <f t="shared" si="307"/>
        <v>0</v>
      </c>
      <c r="O1151" s="16">
        <f t="shared" si="307"/>
        <v>0</v>
      </c>
      <c r="P1151" s="16">
        <f t="shared" si="307"/>
        <v>50000000</v>
      </c>
      <c r="Q1151" s="17">
        <f t="shared" si="307"/>
        <v>0</v>
      </c>
      <c r="R1151" s="17">
        <f t="shared" si="307"/>
        <v>0</v>
      </c>
      <c r="S1151" s="17">
        <f t="shared" si="307"/>
        <v>0</v>
      </c>
      <c r="T1151" s="17"/>
      <c r="U1151" s="18"/>
      <c r="V1151" s="18"/>
      <c r="W1151" s="18">
        <f>SUBTOTAL(9,W1149:W1150)</f>
        <v>0</v>
      </c>
    </row>
    <row r="1152" spans="1:23" ht="22.5" outlineLevel="2">
      <c r="A1152" s="2" t="s">
        <v>1050</v>
      </c>
      <c r="B1152" s="1" t="s">
        <v>1051</v>
      </c>
      <c r="C1152" s="3"/>
      <c r="D1152" s="1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U1152" s="6">
        <f t="shared" si="288"/>
        <v>0</v>
      </c>
      <c r="V1152" s="6">
        <f t="shared" si="289"/>
        <v>0</v>
      </c>
      <c r="W1152" s="6">
        <f t="shared" si="290"/>
        <v>0</v>
      </c>
    </row>
    <row r="1153" spans="1:23" ht="33.75" outlineLevel="2">
      <c r="A1153" s="2" t="s">
        <v>1050</v>
      </c>
      <c r="B1153" s="1" t="s">
        <v>1051</v>
      </c>
      <c r="C1153" s="3">
        <v>6350</v>
      </c>
      <c r="D1153" s="1" t="s">
        <v>1052</v>
      </c>
      <c r="E1153" s="4">
        <v>100000000</v>
      </c>
      <c r="F1153" s="4">
        <v>0</v>
      </c>
      <c r="G1153" s="4">
        <v>0</v>
      </c>
      <c r="H1153" s="4">
        <v>0</v>
      </c>
      <c r="I1153" s="4">
        <v>0</v>
      </c>
      <c r="J1153" s="4">
        <v>100000000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5">
        <v>0</v>
      </c>
      <c r="R1153" s="5">
        <v>0</v>
      </c>
      <c r="S1153" s="5">
        <v>0</v>
      </c>
      <c r="T1153" s="5">
        <v>0</v>
      </c>
      <c r="U1153" s="6">
        <f t="shared" si="288"/>
        <v>0</v>
      </c>
      <c r="V1153" s="6">
        <f t="shared" si="289"/>
        <v>0</v>
      </c>
      <c r="W1153" s="6">
        <f t="shared" si="290"/>
        <v>0</v>
      </c>
    </row>
    <row r="1154" spans="1:23" s="19" customFormat="1" outlineLevel="1">
      <c r="A1154" s="14" t="s">
        <v>1591</v>
      </c>
      <c r="B1154" s="15"/>
      <c r="C1154" s="8"/>
      <c r="D1154" s="15"/>
      <c r="E1154" s="16">
        <f t="shared" ref="E1154:S1154" si="308">SUBTOTAL(9,E1152:E1153)</f>
        <v>100000000</v>
      </c>
      <c r="F1154" s="16">
        <f t="shared" si="308"/>
        <v>0</v>
      </c>
      <c r="G1154" s="16">
        <f t="shared" si="308"/>
        <v>0</v>
      </c>
      <c r="H1154" s="16">
        <f t="shared" si="308"/>
        <v>0</v>
      </c>
      <c r="I1154" s="16">
        <f t="shared" si="308"/>
        <v>0</v>
      </c>
      <c r="J1154" s="16">
        <f t="shared" si="308"/>
        <v>100000000</v>
      </c>
      <c r="K1154" s="16">
        <f t="shared" si="308"/>
        <v>0</v>
      </c>
      <c r="L1154" s="16">
        <f t="shared" si="308"/>
        <v>0</v>
      </c>
      <c r="M1154" s="16">
        <f t="shared" si="308"/>
        <v>0</v>
      </c>
      <c r="N1154" s="16">
        <f t="shared" si="308"/>
        <v>0</v>
      </c>
      <c r="O1154" s="16">
        <f t="shared" si="308"/>
        <v>0</v>
      </c>
      <c r="P1154" s="16">
        <f t="shared" si="308"/>
        <v>0</v>
      </c>
      <c r="Q1154" s="17">
        <f t="shared" si="308"/>
        <v>0</v>
      </c>
      <c r="R1154" s="17">
        <f t="shared" si="308"/>
        <v>0</v>
      </c>
      <c r="S1154" s="17">
        <f t="shared" si="308"/>
        <v>0</v>
      </c>
      <c r="T1154" s="17"/>
      <c r="U1154" s="18"/>
      <c r="V1154" s="18"/>
      <c r="W1154" s="18">
        <f>SUBTOTAL(9,W1152:W1153)</f>
        <v>0</v>
      </c>
    </row>
    <row r="1155" spans="1:23" outlineLevel="2">
      <c r="A1155" s="2" t="s">
        <v>1053</v>
      </c>
      <c r="B1155" s="15" t="s">
        <v>1054</v>
      </c>
      <c r="C1155" s="3"/>
      <c r="D1155" s="1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U1155" s="6">
        <f t="shared" si="288"/>
        <v>0</v>
      </c>
      <c r="V1155" s="6">
        <f t="shared" si="289"/>
        <v>0</v>
      </c>
      <c r="W1155" s="6">
        <f t="shared" si="290"/>
        <v>0</v>
      </c>
    </row>
    <row r="1156" spans="1:23" outlineLevel="1">
      <c r="A1156" s="14" t="s">
        <v>1592</v>
      </c>
      <c r="B1156" s="1"/>
      <c r="C1156" s="3"/>
      <c r="D1156" s="1"/>
      <c r="E1156" s="4">
        <f t="shared" ref="E1156:S1156" si="309">SUBTOTAL(9,E1155:E1155)</f>
        <v>0</v>
      </c>
      <c r="F1156" s="4">
        <f t="shared" si="309"/>
        <v>0</v>
      </c>
      <c r="G1156" s="4">
        <f t="shared" si="309"/>
        <v>0</v>
      </c>
      <c r="H1156" s="4">
        <f t="shared" si="309"/>
        <v>0</v>
      </c>
      <c r="I1156" s="4">
        <f t="shared" si="309"/>
        <v>0</v>
      </c>
      <c r="J1156" s="4">
        <f t="shared" si="309"/>
        <v>0</v>
      </c>
      <c r="K1156" s="4">
        <f t="shared" si="309"/>
        <v>0</v>
      </c>
      <c r="L1156" s="4">
        <f t="shared" si="309"/>
        <v>0</v>
      </c>
      <c r="M1156" s="4">
        <f t="shared" si="309"/>
        <v>0</v>
      </c>
      <c r="N1156" s="4">
        <f t="shared" si="309"/>
        <v>0</v>
      </c>
      <c r="O1156" s="4">
        <f t="shared" si="309"/>
        <v>0</v>
      </c>
      <c r="P1156" s="4">
        <f t="shared" si="309"/>
        <v>0</v>
      </c>
      <c r="Q1156" s="5">
        <f t="shared" si="309"/>
        <v>0</v>
      </c>
      <c r="R1156" s="5">
        <f t="shared" si="309"/>
        <v>0</v>
      </c>
      <c r="S1156" s="5">
        <f t="shared" si="309"/>
        <v>0</v>
      </c>
      <c r="U1156" s="6"/>
      <c r="V1156" s="6"/>
      <c r="W1156" s="6">
        <f>SUBTOTAL(9,W1155:W1155)</f>
        <v>0</v>
      </c>
    </row>
    <row r="1157" spans="1:23" s="19" customFormat="1" outlineLevel="2">
      <c r="A1157" s="14" t="s">
        <v>1055</v>
      </c>
      <c r="B1157" s="15" t="s">
        <v>339</v>
      </c>
      <c r="C1157" s="8"/>
      <c r="D1157" s="15"/>
      <c r="E1157" s="16"/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7"/>
      <c r="R1157" s="17"/>
      <c r="S1157" s="17"/>
      <c r="T1157" s="17"/>
      <c r="U1157" s="18">
        <f t="shared" si="288"/>
        <v>0</v>
      </c>
      <c r="V1157" s="18">
        <f t="shared" si="289"/>
        <v>0</v>
      </c>
      <c r="W1157" s="18">
        <f t="shared" si="290"/>
        <v>0</v>
      </c>
    </row>
    <row r="1158" spans="1:23" outlineLevel="1">
      <c r="A1158" s="14" t="s">
        <v>1593</v>
      </c>
      <c r="B1158" s="1"/>
      <c r="C1158" s="3"/>
      <c r="D1158" s="1"/>
      <c r="E1158" s="4">
        <f t="shared" ref="E1158:S1158" si="310">SUBTOTAL(9,E1157:E1157)</f>
        <v>0</v>
      </c>
      <c r="F1158" s="4">
        <f t="shared" si="310"/>
        <v>0</v>
      </c>
      <c r="G1158" s="4">
        <f t="shared" si="310"/>
        <v>0</v>
      </c>
      <c r="H1158" s="4">
        <f t="shared" si="310"/>
        <v>0</v>
      </c>
      <c r="I1158" s="4">
        <f t="shared" si="310"/>
        <v>0</v>
      </c>
      <c r="J1158" s="4">
        <f t="shared" si="310"/>
        <v>0</v>
      </c>
      <c r="K1158" s="4">
        <f t="shared" si="310"/>
        <v>0</v>
      </c>
      <c r="L1158" s="4">
        <f t="shared" si="310"/>
        <v>0</v>
      </c>
      <c r="M1158" s="4">
        <f t="shared" si="310"/>
        <v>0</v>
      </c>
      <c r="N1158" s="4">
        <f t="shared" si="310"/>
        <v>0</v>
      </c>
      <c r="O1158" s="4">
        <f t="shared" si="310"/>
        <v>0</v>
      </c>
      <c r="P1158" s="4">
        <f t="shared" si="310"/>
        <v>0</v>
      </c>
      <c r="Q1158" s="5">
        <f t="shared" si="310"/>
        <v>0</v>
      </c>
      <c r="R1158" s="5">
        <f t="shared" si="310"/>
        <v>0</v>
      </c>
      <c r="S1158" s="5">
        <f t="shared" si="310"/>
        <v>0</v>
      </c>
      <c r="U1158" s="6"/>
      <c r="V1158" s="6"/>
      <c r="W1158" s="6">
        <f>SUBTOTAL(9,W1157:W1157)</f>
        <v>0</v>
      </c>
    </row>
    <row r="1159" spans="1:23" ht="22.5" outlineLevel="2">
      <c r="A1159" s="2" t="s">
        <v>1056</v>
      </c>
      <c r="B1159" s="1" t="s">
        <v>341</v>
      </c>
      <c r="C1159" s="3"/>
      <c r="D1159" s="1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U1159" s="6">
        <f t="shared" si="288"/>
        <v>0</v>
      </c>
      <c r="V1159" s="6">
        <f t="shared" si="289"/>
        <v>0</v>
      </c>
      <c r="W1159" s="6">
        <f t="shared" si="290"/>
        <v>0</v>
      </c>
    </row>
    <row r="1160" spans="1:23" outlineLevel="1">
      <c r="A1160" s="14" t="s">
        <v>1594</v>
      </c>
      <c r="B1160" s="1"/>
      <c r="C1160" s="3"/>
      <c r="D1160" s="1"/>
      <c r="E1160" s="4">
        <f t="shared" ref="E1160:S1160" si="311">SUBTOTAL(9,E1159:E1159)</f>
        <v>0</v>
      </c>
      <c r="F1160" s="4">
        <f t="shared" si="311"/>
        <v>0</v>
      </c>
      <c r="G1160" s="4">
        <f t="shared" si="311"/>
        <v>0</v>
      </c>
      <c r="H1160" s="4">
        <f t="shared" si="311"/>
        <v>0</v>
      </c>
      <c r="I1160" s="4">
        <f t="shared" si="311"/>
        <v>0</v>
      </c>
      <c r="J1160" s="4">
        <f t="shared" si="311"/>
        <v>0</v>
      </c>
      <c r="K1160" s="4">
        <f t="shared" si="311"/>
        <v>0</v>
      </c>
      <c r="L1160" s="4">
        <f t="shared" si="311"/>
        <v>0</v>
      </c>
      <c r="M1160" s="4">
        <f t="shared" si="311"/>
        <v>0</v>
      </c>
      <c r="N1160" s="4">
        <f t="shared" si="311"/>
        <v>0</v>
      </c>
      <c r="O1160" s="4">
        <f t="shared" si="311"/>
        <v>0</v>
      </c>
      <c r="P1160" s="4">
        <f t="shared" si="311"/>
        <v>0</v>
      </c>
      <c r="Q1160" s="5">
        <f t="shared" si="311"/>
        <v>0</v>
      </c>
      <c r="R1160" s="5">
        <f t="shared" si="311"/>
        <v>0</v>
      </c>
      <c r="S1160" s="5">
        <f t="shared" si="311"/>
        <v>0</v>
      </c>
      <c r="U1160" s="6"/>
      <c r="V1160" s="6"/>
      <c r="W1160" s="6">
        <f>SUBTOTAL(9,W1159:W1159)</f>
        <v>0</v>
      </c>
    </row>
    <row r="1161" spans="1:23" ht="22.5" outlineLevel="2">
      <c r="A1161" s="2" t="s">
        <v>1057</v>
      </c>
      <c r="B1161" s="1" t="s">
        <v>1058</v>
      </c>
      <c r="C1161" s="3"/>
      <c r="D1161" s="1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U1161" s="6">
        <f t="shared" si="288"/>
        <v>0</v>
      </c>
      <c r="V1161" s="6">
        <f t="shared" si="289"/>
        <v>0</v>
      </c>
      <c r="W1161" s="6">
        <f t="shared" si="290"/>
        <v>0</v>
      </c>
    </row>
    <row r="1162" spans="1:23" outlineLevel="1">
      <c r="A1162" s="14" t="s">
        <v>1595</v>
      </c>
      <c r="B1162" s="1"/>
      <c r="C1162" s="3"/>
      <c r="D1162" s="1"/>
      <c r="E1162" s="4">
        <f t="shared" ref="E1162:S1162" si="312">SUBTOTAL(9,E1161:E1161)</f>
        <v>0</v>
      </c>
      <c r="F1162" s="4">
        <f t="shared" si="312"/>
        <v>0</v>
      </c>
      <c r="G1162" s="4">
        <f t="shared" si="312"/>
        <v>0</v>
      </c>
      <c r="H1162" s="4">
        <f t="shared" si="312"/>
        <v>0</v>
      </c>
      <c r="I1162" s="4">
        <f t="shared" si="312"/>
        <v>0</v>
      </c>
      <c r="J1162" s="4">
        <f t="shared" si="312"/>
        <v>0</v>
      </c>
      <c r="K1162" s="4">
        <f t="shared" si="312"/>
        <v>0</v>
      </c>
      <c r="L1162" s="4">
        <f t="shared" si="312"/>
        <v>0</v>
      </c>
      <c r="M1162" s="4">
        <f t="shared" si="312"/>
        <v>0</v>
      </c>
      <c r="N1162" s="4">
        <f t="shared" si="312"/>
        <v>0</v>
      </c>
      <c r="O1162" s="4">
        <f t="shared" si="312"/>
        <v>0</v>
      </c>
      <c r="P1162" s="4">
        <f t="shared" si="312"/>
        <v>0</v>
      </c>
      <c r="Q1162" s="5">
        <f t="shared" si="312"/>
        <v>0</v>
      </c>
      <c r="R1162" s="5">
        <f t="shared" si="312"/>
        <v>0</v>
      </c>
      <c r="S1162" s="5">
        <f t="shared" si="312"/>
        <v>0</v>
      </c>
      <c r="U1162" s="6"/>
      <c r="V1162" s="6"/>
      <c r="W1162" s="6">
        <f>SUBTOTAL(9,W1161:W1161)</f>
        <v>0</v>
      </c>
    </row>
    <row r="1163" spans="1:23" outlineLevel="2">
      <c r="A1163" s="2" t="s">
        <v>1059</v>
      </c>
      <c r="B1163" s="1" t="s">
        <v>1060</v>
      </c>
      <c r="C1163" s="3"/>
      <c r="D1163" s="1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U1163" s="6">
        <f t="shared" si="288"/>
        <v>0</v>
      </c>
      <c r="V1163" s="6">
        <f t="shared" si="289"/>
        <v>0</v>
      </c>
      <c r="W1163" s="6">
        <f t="shared" si="290"/>
        <v>0</v>
      </c>
    </row>
    <row r="1164" spans="1:23" ht="33.75" outlineLevel="2">
      <c r="A1164" s="2" t="s">
        <v>1059</v>
      </c>
      <c r="B1164" s="1" t="s">
        <v>1060</v>
      </c>
      <c r="C1164" s="3">
        <v>7000</v>
      </c>
      <c r="D1164" s="1" t="s">
        <v>1061</v>
      </c>
      <c r="E1164" s="4">
        <v>1180000000</v>
      </c>
      <c r="F1164" s="4">
        <v>0</v>
      </c>
      <c r="G1164" s="4">
        <v>0</v>
      </c>
      <c r="H1164" s="4">
        <v>2080517526</v>
      </c>
      <c r="I1164" s="4">
        <v>0</v>
      </c>
      <c r="J1164" s="4">
        <v>0</v>
      </c>
      <c r="K1164" s="4">
        <v>3260517526</v>
      </c>
      <c r="L1164" s="4">
        <v>1502974486</v>
      </c>
      <c r="M1164" s="4">
        <v>1502974486</v>
      </c>
      <c r="N1164" s="4">
        <v>979619272</v>
      </c>
      <c r="O1164" s="4">
        <v>668281200</v>
      </c>
      <c r="P1164" s="4">
        <v>1757543040</v>
      </c>
      <c r="Q1164" s="5">
        <v>0</v>
      </c>
      <c r="R1164" s="5">
        <v>313743796</v>
      </c>
      <c r="S1164" s="5">
        <v>1580000000</v>
      </c>
      <c r="T1164" s="5">
        <v>0</v>
      </c>
      <c r="U1164" s="6">
        <f t="shared" si="288"/>
        <v>1757543040</v>
      </c>
      <c r="V1164" s="6">
        <f t="shared" si="289"/>
        <v>1757543040</v>
      </c>
      <c r="W1164" s="6">
        <f t="shared" si="290"/>
        <v>523355214</v>
      </c>
    </row>
    <row r="1165" spans="1:23" ht="33.75" outlineLevel="2">
      <c r="A1165" s="2" t="s">
        <v>1059</v>
      </c>
      <c r="B1165" s="1" t="s">
        <v>1060</v>
      </c>
      <c r="C1165" s="3">
        <v>70002</v>
      </c>
      <c r="D1165" s="1" t="s">
        <v>1062</v>
      </c>
      <c r="E1165" s="4">
        <v>0</v>
      </c>
      <c r="F1165" s="4">
        <v>0</v>
      </c>
      <c r="G1165" s="4">
        <v>0</v>
      </c>
      <c r="H1165" s="4">
        <v>100658122</v>
      </c>
      <c r="I1165" s="4">
        <v>0</v>
      </c>
      <c r="J1165" s="4">
        <v>0</v>
      </c>
      <c r="K1165" s="4">
        <v>100658122</v>
      </c>
      <c r="L1165" s="4">
        <v>73039409</v>
      </c>
      <c r="M1165" s="4">
        <v>73039409</v>
      </c>
      <c r="N1165" s="4">
        <v>73039409</v>
      </c>
      <c r="O1165" s="4">
        <v>73039409</v>
      </c>
      <c r="P1165" s="4">
        <v>27618713</v>
      </c>
      <c r="Q1165" s="5">
        <v>0</v>
      </c>
      <c r="R1165" s="5">
        <v>0</v>
      </c>
      <c r="S1165" s="5">
        <v>100658122</v>
      </c>
      <c r="T1165" s="5">
        <v>0</v>
      </c>
      <c r="U1165" s="6">
        <f t="shared" si="288"/>
        <v>27618713</v>
      </c>
      <c r="V1165" s="6">
        <f t="shared" si="289"/>
        <v>27618713</v>
      </c>
      <c r="W1165" s="6">
        <f t="shared" si="290"/>
        <v>0</v>
      </c>
    </row>
    <row r="1166" spans="1:23" s="19" customFormat="1" outlineLevel="1">
      <c r="A1166" s="14" t="s">
        <v>1596</v>
      </c>
      <c r="B1166" s="15"/>
      <c r="C1166" s="8"/>
      <c r="D1166" s="15"/>
      <c r="E1166" s="16">
        <f t="shared" ref="E1166:S1166" si="313">SUBTOTAL(9,E1163:E1165)</f>
        <v>1180000000</v>
      </c>
      <c r="F1166" s="16">
        <f t="shared" si="313"/>
        <v>0</v>
      </c>
      <c r="G1166" s="16">
        <f t="shared" si="313"/>
        <v>0</v>
      </c>
      <c r="H1166" s="16">
        <f t="shared" si="313"/>
        <v>2181175648</v>
      </c>
      <c r="I1166" s="16">
        <f t="shared" si="313"/>
        <v>0</v>
      </c>
      <c r="J1166" s="16">
        <f t="shared" si="313"/>
        <v>0</v>
      </c>
      <c r="K1166" s="16">
        <f t="shared" si="313"/>
        <v>3361175648</v>
      </c>
      <c r="L1166" s="16">
        <f t="shared" si="313"/>
        <v>1576013895</v>
      </c>
      <c r="M1166" s="16">
        <f t="shared" si="313"/>
        <v>1576013895</v>
      </c>
      <c r="N1166" s="16">
        <f t="shared" si="313"/>
        <v>1052658681</v>
      </c>
      <c r="O1166" s="16">
        <f t="shared" si="313"/>
        <v>741320609</v>
      </c>
      <c r="P1166" s="16">
        <f t="shared" si="313"/>
        <v>1785161753</v>
      </c>
      <c r="Q1166" s="17">
        <f t="shared" si="313"/>
        <v>0</v>
      </c>
      <c r="R1166" s="17">
        <f t="shared" si="313"/>
        <v>313743796</v>
      </c>
      <c r="S1166" s="17">
        <f t="shared" si="313"/>
        <v>1680658122</v>
      </c>
      <c r="T1166" s="17"/>
      <c r="U1166" s="18"/>
      <c r="V1166" s="18"/>
      <c r="W1166" s="18">
        <f>SUBTOTAL(9,W1163:W1165)</f>
        <v>523355214</v>
      </c>
    </row>
    <row r="1167" spans="1:23" ht="33.75" outlineLevel="2">
      <c r="A1167" s="2" t="s">
        <v>1063</v>
      </c>
      <c r="B1167" s="1" t="s">
        <v>1064</v>
      </c>
      <c r="C1167" s="3"/>
      <c r="D1167" s="1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U1167" s="6">
        <f t="shared" si="288"/>
        <v>0</v>
      </c>
      <c r="V1167" s="6">
        <f t="shared" si="289"/>
        <v>0</v>
      </c>
      <c r="W1167" s="6">
        <f t="shared" si="290"/>
        <v>0</v>
      </c>
    </row>
    <row r="1168" spans="1:23" outlineLevel="1">
      <c r="A1168" s="14" t="s">
        <v>1597</v>
      </c>
      <c r="B1168" s="1"/>
      <c r="C1168" s="3"/>
      <c r="D1168" s="1"/>
      <c r="E1168" s="4">
        <f t="shared" ref="E1168:S1168" si="314">SUBTOTAL(9,E1167:E1167)</f>
        <v>0</v>
      </c>
      <c r="F1168" s="4">
        <f t="shared" si="314"/>
        <v>0</v>
      </c>
      <c r="G1168" s="4">
        <f t="shared" si="314"/>
        <v>0</v>
      </c>
      <c r="H1168" s="4">
        <f t="shared" si="314"/>
        <v>0</v>
      </c>
      <c r="I1168" s="4">
        <f t="shared" si="314"/>
        <v>0</v>
      </c>
      <c r="J1168" s="4">
        <f t="shared" si="314"/>
        <v>0</v>
      </c>
      <c r="K1168" s="4">
        <f t="shared" si="314"/>
        <v>0</v>
      </c>
      <c r="L1168" s="4">
        <f t="shared" si="314"/>
        <v>0</v>
      </c>
      <c r="M1168" s="4">
        <f t="shared" si="314"/>
        <v>0</v>
      </c>
      <c r="N1168" s="4">
        <f t="shared" si="314"/>
        <v>0</v>
      </c>
      <c r="O1168" s="4">
        <f t="shared" si="314"/>
        <v>0</v>
      </c>
      <c r="P1168" s="4">
        <f t="shared" si="314"/>
        <v>0</v>
      </c>
      <c r="Q1168" s="5">
        <f t="shared" si="314"/>
        <v>0</v>
      </c>
      <c r="R1168" s="5">
        <f t="shared" si="314"/>
        <v>0</v>
      </c>
      <c r="S1168" s="5">
        <f t="shared" si="314"/>
        <v>0</v>
      </c>
      <c r="U1168" s="6"/>
      <c r="V1168" s="6"/>
      <c r="W1168" s="6">
        <f>SUBTOTAL(9,W1167:W1167)</f>
        <v>0</v>
      </c>
    </row>
    <row r="1169" spans="1:23" outlineLevel="2">
      <c r="A1169" s="2" t="s">
        <v>1065</v>
      </c>
      <c r="B1169" s="1" t="s">
        <v>1066</v>
      </c>
      <c r="C1169" s="3"/>
      <c r="D1169" s="1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U1169" s="6">
        <f t="shared" si="288"/>
        <v>0</v>
      </c>
      <c r="V1169" s="6">
        <f t="shared" si="289"/>
        <v>0</v>
      </c>
      <c r="W1169" s="6">
        <f t="shared" si="290"/>
        <v>0</v>
      </c>
    </row>
    <row r="1170" spans="1:23" outlineLevel="2">
      <c r="A1170" s="2" t="s">
        <v>1065</v>
      </c>
      <c r="B1170" s="1" t="s">
        <v>1066</v>
      </c>
      <c r="C1170" s="3">
        <v>7002</v>
      </c>
      <c r="D1170" s="1" t="s">
        <v>1067</v>
      </c>
      <c r="E1170" s="4">
        <v>344264000</v>
      </c>
      <c r="F1170" s="4">
        <v>0</v>
      </c>
      <c r="G1170" s="4">
        <v>0</v>
      </c>
      <c r="H1170" s="4">
        <v>0</v>
      </c>
      <c r="I1170" s="4">
        <v>0</v>
      </c>
      <c r="J1170" s="4">
        <v>14000000</v>
      </c>
      <c r="K1170" s="4">
        <v>330264000</v>
      </c>
      <c r="L1170" s="4">
        <v>307874319</v>
      </c>
      <c r="M1170" s="4">
        <v>307874319</v>
      </c>
      <c r="N1170" s="4">
        <v>307874319</v>
      </c>
      <c r="O1170" s="4">
        <v>295070331</v>
      </c>
      <c r="P1170" s="4">
        <v>22389681</v>
      </c>
      <c r="Q1170" s="5">
        <v>25264000</v>
      </c>
      <c r="R1170" s="5">
        <v>27027329</v>
      </c>
      <c r="S1170" s="5">
        <v>330264000</v>
      </c>
      <c r="T1170" s="5">
        <v>0</v>
      </c>
      <c r="U1170" s="6">
        <f t="shared" si="288"/>
        <v>22389681</v>
      </c>
      <c r="V1170" s="6">
        <f t="shared" si="289"/>
        <v>22389681</v>
      </c>
      <c r="W1170" s="6">
        <f t="shared" si="290"/>
        <v>0</v>
      </c>
    </row>
    <row r="1171" spans="1:23" outlineLevel="2">
      <c r="A1171" s="2" t="s">
        <v>1065</v>
      </c>
      <c r="B1171" s="1" t="s">
        <v>1066</v>
      </c>
      <c r="C1171" s="3">
        <v>7004</v>
      </c>
      <c r="D1171" s="1" t="s">
        <v>469</v>
      </c>
      <c r="E1171" s="4">
        <v>11400000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11400000</v>
      </c>
      <c r="L1171" s="4">
        <v>8742315</v>
      </c>
      <c r="M1171" s="4">
        <v>8742315</v>
      </c>
      <c r="N1171" s="4">
        <v>8742315</v>
      </c>
      <c r="O1171" s="4">
        <v>8372817</v>
      </c>
      <c r="P1171" s="4">
        <v>2657685</v>
      </c>
      <c r="Q1171" s="5">
        <v>0</v>
      </c>
      <c r="R1171" s="5">
        <v>775944</v>
      </c>
      <c r="S1171" s="5">
        <v>11400000</v>
      </c>
      <c r="T1171" s="5">
        <v>0</v>
      </c>
      <c r="U1171" s="6">
        <f t="shared" si="288"/>
        <v>2657685</v>
      </c>
      <c r="V1171" s="6">
        <f t="shared" si="289"/>
        <v>2657685</v>
      </c>
      <c r="W1171" s="6">
        <f t="shared" si="290"/>
        <v>0</v>
      </c>
    </row>
    <row r="1172" spans="1:23" ht="22.5" outlineLevel="2">
      <c r="A1172" s="2" t="s">
        <v>1065</v>
      </c>
      <c r="B1172" s="1" t="s">
        <v>1066</v>
      </c>
      <c r="C1172" s="3">
        <v>7006</v>
      </c>
      <c r="D1172" s="1" t="s">
        <v>1068</v>
      </c>
      <c r="E1172" s="4">
        <v>6176000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6176000</v>
      </c>
      <c r="L1172" s="4">
        <v>450572</v>
      </c>
      <c r="M1172" s="4">
        <v>450572</v>
      </c>
      <c r="N1172" s="4">
        <v>450572</v>
      </c>
      <c r="O1172" s="4">
        <v>450572</v>
      </c>
      <c r="P1172" s="4">
        <v>5725428</v>
      </c>
      <c r="Q1172" s="5">
        <v>0</v>
      </c>
      <c r="R1172" s="5">
        <v>76927</v>
      </c>
      <c r="S1172" s="5">
        <v>6176000</v>
      </c>
      <c r="T1172" s="5">
        <v>0</v>
      </c>
      <c r="U1172" s="6">
        <f t="shared" si="288"/>
        <v>5725428</v>
      </c>
      <c r="V1172" s="6">
        <f t="shared" si="289"/>
        <v>5725428</v>
      </c>
      <c r="W1172" s="6">
        <f t="shared" si="290"/>
        <v>0</v>
      </c>
    </row>
    <row r="1173" spans="1:23" outlineLevel="2">
      <c r="A1173" s="2" t="s">
        <v>1065</v>
      </c>
      <c r="B1173" s="1" t="s">
        <v>1066</v>
      </c>
      <c r="C1173" s="3">
        <v>7008</v>
      </c>
      <c r="D1173" s="1" t="s">
        <v>1069</v>
      </c>
      <c r="E1173" s="4">
        <v>20643000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20643000</v>
      </c>
      <c r="L1173" s="4">
        <v>16345705</v>
      </c>
      <c r="M1173" s="4">
        <v>16345705</v>
      </c>
      <c r="N1173" s="4">
        <v>16345705</v>
      </c>
      <c r="O1173" s="4">
        <v>16345705</v>
      </c>
      <c r="P1173" s="4">
        <v>4297295</v>
      </c>
      <c r="Q1173" s="5">
        <v>0</v>
      </c>
      <c r="R1173" s="5">
        <v>2883284</v>
      </c>
      <c r="S1173" s="5">
        <v>20643000</v>
      </c>
      <c r="T1173" s="5">
        <v>0</v>
      </c>
      <c r="U1173" s="6">
        <f t="shared" si="288"/>
        <v>4297295</v>
      </c>
      <c r="V1173" s="6">
        <f t="shared" si="289"/>
        <v>4297295</v>
      </c>
      <c r="W1173" s="6">
        <f t="shared" si="290"/>
        <v>0</v>
      </c>
    </row>
    <row r="1174" spans="1:23" outlineLevel="2">
      <c r="A1174" s="2" t="s">
        <v>1065</v>
      </c>
      <c r="B1174" s="1" t="s">
        <v>1066</v>
      </c>
      <c r="C1174" s="3">
        <v>7010</v>
      </c>
      <c r="D1174" s="1" t="s">
        <v>1070</v>
      </c>
      <c r="E1174" s="4">
        <v>10040000</v>
      </c>
      <c r="F1174" s="4">
        <v>0</v>
      </c>
      <c r="G1174" s="4">
        <v>0</v>
      </c>
      <c r="H1174" s="4">
        <v>0</v>
      </c>
      <c r="I1174" s="4">
        <v>23000000</v>
      </c>
      <c r="J1174" s="4">
        <v>0</v>
      </c>
      <c r="K1174" s="4">
        <v>33040000</v>
      </c>
      <c r="L1174" s="4">
        <v>9685773</v>
      </c>
      <c r="M1174" s="4">
        <v>9685773</v>
      </c>
      <c r="N1174" s="4">
        <v>9685773</v>
      </c>
      <c r="O1174" s="4">
        <v>8586079</v>
      </c>
      <c r="P1174" s="4">
        <v>23354227</v>
      </c>
      <c r="Q1174" s="5">
        <v>0</v>
      </c>
      <c r="R1174" s="5">
        <v>0</v>
      </c>
      <c r="S1174" s="5">
        <v>10040000</v>
      </c>
      <c r="T1174" s="5">
        <v>23000000</v>
      </c>
      <c r="U1174" s="6">
        <f t="shared" si="288"/>
        <v>23354227</v>
      </c>
      <c r="V1174" s="6">
        <f t="shared" si="289"/>
        <v>23354227</v>
      </c>
      <c r="W1174" s="6">
        <f t="shared" si="290"/>
        <v>0</v>
      </c>
    </row>
    <row r="1175" spans="1:23" outlineLevel="2">
      <c r="A1175" s="2" t="s">
        <v>1065</v>
      </c>
      <c r="B1175" s="1" t="s">
        <v>1066</v>
      </c>
      <c r="C1175" s="3">
        <v>7012</v>
      </c>
      <c r="D1175" s="1" t="s">
        <v>1071</v>
      </c>
      <c r="E1175" s="4">
        <v>1912000</v>
      </c>
      <c r="F1175" s="4">
        <v>0</v>
      </c>
      <c r="G1175" s="4">
        <v>0</v>
      </c>
      <c r="H1175" s="4">
        <v>0</v>
      </c>
      <c r="I1175" s="4">
        <v>1000000</v>
      </c>
      <c r="J1175" s="4">
        <v>0</v>
      </c>
      <c r="K1175" s="4">
        <v>2912000</v>
      </c>
      <c r="L1175" s="4">
        <v>1925587</v>
      </c>
      <c r="M1175" s="4">
        <v>1925587</v>
      </c>
      <c r="N1175" s="4">
        <v>1925587</v>
      </c>
      <c r="O1175" s="4">
        <v>1925587</v>
      </c>
      <c r="P1175" s="4">
        <v>986413</v>
      </c>
      <c r="Q1175" s="5">
        <v>1000000</v>
      </c>
      <c r="R1175" s="5">
        <v>360605</v>
      </c>
      <c r="S1175" s="5">
        <v>2912000</v>
      </c>
      <c r="T1175" s="5">
        <v>0</v>
      </c>
      <c r="U1175" s="6">
        <f t="shared" si="288"/>
        <v>986413</v>
      </c>
      <c r="V1175" s="6">
        <f t="shared" si="289"/>
        <v>986413</v>
      </c>
      <c r="W1175" s="6">
        <f t="shared" si="290"/>
        <v>0</v>
      </c>
    </row>
    <row r="1176" spans="1:23" outlineLevel="2">
      <c r="A1176" s="2" t="s">
        <v>1065</v>
      </c>
      <c r="B1176" s="1" t="s">
        <v>1066</v>
      </c>
      <c r="C1176" s="3">
        <v>7014</v>
      </c>
      <c r="D1176" s="1" t="s">
        <v>472</v>
      </c>
      <c r="E1176" s="4">
        <v>14863000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14863000</v>
      </c>
      <c r="L1176" s="4">
        <v>14319549</v>
      </c>
      <c r="M1176" s="4">
        <v>14319549</v>
      </c>
      <c r="N1176" s="4">
        <v>14319549</v>
      </c>
      <c r="O1176" s="4">
        <v>14319549</v>
      </c>
      <c r="P1176" s="4">
        <v>543451</v>
      </c>
      <c r="Q1176" s="5">
        <v>0</v>
      </c>
      <c r="R1176" s="5">
        <v>0</v>
      </c>
      <c r="S1176" s="5">
        <v>14863000</v>
      </c>
      <c r="T1176" s="5">
        <v>0</v>
      </c>
      <c r="U1176" s="6">
        <f t="shared" si="288"/>
        <v>543451</v>
      </c>
      <c r="V1176" s="6">
        <f t="shared" si="289"/>
        <v>543451</v>
      </c>
      <c r="W1176" s="6">
        <f t="shared" si="290"/>
        <v>0</v>
      </c>
    </row>
    <row r="1177" spans="1:23" outlineLevel="2">
      <c r="A1177" s="2" t="s">
        <v>1065</v>
      </c>
      <c r="B1177" s="1" t="s">
        <v>1066</v>
      </c>
      <c r="C1177" s="3">
        <v>7016</v>
      </c>
      <c r="D1177" s="1" t="s">
        <v>408</v>
      </c>
      <c r="E1177" s="4">
        <v>32255000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32255000</v>
      </c>
      <c r="L1177" s="4">
        <v>29583087</v>
      </c>
      <c r="M1177" s="4">
        <v>29583087</v>
      </c>
      <c r="N1177" s="4">
        <v>29583087</v>
      </c>
      <c r="O1177" s="4">
        <v>29583087</v>
      </c>
      <c r="P1177" s="4">
        <v>2671913</v>
      </c>
      <c r="Q1177" s="5">
        <v>0</v>
      </c>
      <c r="R1177" s="5">
        <v>0</v>
      </c>
      <c r="S1177" s="5">
        <v>32255000</v>
      </c>
      <c r="T1177" s="5">
        <v>0</v>
      </c>
      <c r="U1177" s="6">
        <f t="shared" si="288"/>
        <v>2671913</v>
      </c>
      <c r="V1177" s="6">
        <f t="shared" si="289"/>
        <v>2671913</v>
      </c>
      <c r="W1177" s="6">
        <f t="shared" si="290"/>
        <v>0</v>
      </c>
    </row>
    <row r="1178" spans="1:23" outlineLevel="2">
      <c r="A1178" s="2" t="s">
        <v>1065</v>
      </c>
      <c r="B1178" s="1" t="s">
        <v>1066</v>
      </c>
      <c r="C1178" s="3">
        <v>7018</v>
      </c>
      <c r="D1178" s="1" t="s">
        <v>1072</v>
      </c>
      <c r="E1178" s="4">
        <v>1128000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1128000</v>
      </c>
      <c r="L1178" s="4">
        <v>0</v>
      </c>
      <c r="M1178" s="4">
        <v>0</v>
      </c>
      <c r="N1178" s="4">
        <v>0</v>
      </c>
      <c r="O1178" s="4">
        <v>0</v>
      </c>
      <c r="P1178" s="4">
        <v>1128000</v>
      </c>
      <c r="Q1178" s="5">
        <v>0</v>
      </c>
      <c r="R1178" s="5">
        <v>0</v>
      </c>
      <c r="S1178" s="5">
        <v>1128000</v>
      </c>
      <c r="T1178" s="5">
        <v>0</v>
      </c>
      <c r="U1178" s="6">
        <f t="shared" ref="U1178:U1254" si="315">+K1178-L1178</f>
        <v>1128000</v>
      </c>
      <c r="V1178" s="6">
        <f t="shared" ref="V1178:V1254" si="316">+K1178-M1178</f>
        <v>1128000</v>
      </c>
      <c r="W1178" s="6">
        <f t="shared" ref="W1178:W1254" si="317">+M1178-N1178</f>
        <v>0</v>
      </c>
    </row>
    <row r="1179" spans="1:23" outlineLevel="2">
      <c r="A1179" s="2" t="s">
        <v>1065</v>
      </c>
      <c r="B1179" s="1" t="s">
        <v>1066</v>
      </c>
      <c r="C1179" s="3">
        <v>7020</v>
      </c>
      <c r="D1179" s="1" t="s">
        <v>33</v>
      </c>
      <c r="E1179" s="4">
        <v>1296000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1296000</v>
      </c>
      <c r="L1179" s="4">
        <v>0</v>
      </c>
      <c r="M1179" s="4">
        <v>0</v>
      </c>
      <c r="N1179" s="4">
        <v>0</v>
      </c>
      <c r="O1179" s="4">
        <v>0</v>
      </c>
      <c r="P1179" s="4">
        <v>1296000</v>
      </c>
      <c r="Q1179" s="5">
        <v>0</v>
      </c>
      <c r="R1179" s="5">
        <v>0</v>
      </c>
      <c r="S1179" s="5">
        <v>1296000</v>
      </c>
      <c r="T1179" s="5">
        <v>0</v>
      </c>
      <c r="U1179" s="6">
        <f t="shared" si="315"/>
        <v>1296000</v>
      </c>
      <c r="V1179" s="6">
        <f t="shared" si="316"/>
        <v>1296000</v>
      </c>
      <c r="W1179" s="6">
        <f t="shared" si="317"/>
        <v>0</v>
      </c>
    </row>
    <row r="1180" spans="1:23" outlineLevel="2">
      <c r="A1180" s="2" t="s">
        <v>1065</v>
      </c>
      <c r="B1180" s="1" t="s">
        <v>1066</v>
      </c>
      <c r="C1180" s="3">
        <v>7022</v>
      </c>
      <c r="D1180" s="1" t="s">
        <v>1073</v>
      </c>
      <c r="E1180" s="4">
        <v>9672000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9672000</v>
      </c>
      <c r="L1180" s="4">
        <v>8823738</v>
      </c>
      <c r="M1180" s="4">
        <v>8823738</v>
      </c>
      <c r="N1180" s="4">
        <v>8823738</v>
      </c>
      <c r="O1180" s="4">
        <v>8430990</v>
      </c>
      <c r="P1180" s="4">
        <v>848262</v>
      </c>
      <c r="Q1180" s="5">
        <v>0</v>
      </c>
      <c r="R1180" s="5">
        <v>785496</v>
      </c>
      <c r="S1180" s="5">
        <v>9672000</v>
      </c>
      <c r="T1180" s="5">
        <v>0</v>
      </c>
      <c r="U1180" s="6">
        <f t="shared" si="315"/>
        <v>848262</v>
      </c>
      <c r="V1180" s="6">
        <f t="shared" si="316"/>
        <v>848262</v>
      </c>
      <c r="W1180" s="6">
        <f t="shared" si="317"/>
        <v>0</v>
      </c>
    </row>
    <row r="1181" spans="1:23" outlineLevel="2">
      <c r="A1181" s="2" t="s">
        <v>1065</v>
      </c>
      <c r="B1181" s="1" t="s">
        <v>1066</v>
      </c>
      <c r="C1181" s="3">
        <v>7024</v>
      </c>
      <c r="D1181" s="1" t="s">
        <v>468</v>
      </c>
      <c r="E1181" s="4">
        <v>15000000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15000000</v>
      </c>
      <c r="L1181" s="4">
        <v>0</v>
      </c>
      <c r="M1181" s="4">
        <v>0</v>
      </c>
      <c r="N1181" s="4">
        <v>0</v>
      </c>
      <c r="O1181" s="4">
        <v>0</v>
      </c>
      <c r="P1181" s="4">
        <v>15000000</v>
      </c>
      <c r="Q1181" s="5">
        <v>0</v>
      </c>
      <c r="R1181" s="5">
        <v>0</v>
      </c>
      <c r="S1181" s="5">
        <v>15000000</v>
      </c>
      <c r="T1181" s="5">
        <v>0</v>
      </c>
      <c r="U1181" s="6">
        <f t="shared" si="315"/>
        <v>15000000</v>
      </c>
      <c r="V1181" s="6">
        <f t="shared" si="316"/>
        <v>15000000</v>
      </c>
      <c r="W1181" s="6">
        <f t="shared" si="317"/>
        <v>0</v>
      </c>
    </row>
    <row r="1182" spans="1:23" s="19" customFormat="1" outlineLevel="1">
      <c r="A1182" s="14" t="s">
        <v>1598</v>
      </c>
      <c r="B1182" s="15"/>
      <c r="C1182" s="8"/>
      <c r="D1182" s="15"/>
      <c r="E1182" s="16">
        <f t="shared" ref="E1182:S1182" si="318">SUBTOTAL(9,E1169:E1181)</f>
        <v>468649000</v>
      </c>
      <c r="F1182" s="16">
        <f t="shared" si="318"/>
        <v>0</v>
      </c>
      <c r="G1182" s="16">
        <f t="shared" si="318"/>
        <v>0</v>
      </c>
      <c r="H1182" s="16">
        <f t="shared" si="318"/>
        <v>0</v>
      </c>
      <c r="I1182" s="16">
        <f t="shared" si="318"/>
        <v>24000000</v>
      </c>
      <c r="J1182" s="16">
        <f t="shared" si="318"/>
        <v>14000000</v>
      </c>
      <c r="K1182" s="16">
        <f t="shared" si="318"/>
        <v>478649000</v>
      </c>
      <c r="L1182" s="16">
        <f t="shared" si="318"/>
        <v>397750645</v>
      </c>
      <c r="M1182" s="16">
        <f t="shared" si="318"/>
        <v>397750645</v>
      </c>
      <c r="N1182" s="16">
        <f t="shared" si="318"/>
        <v>397750645</v>
      </c>
      <c r="O1182" s="16">
        <f t="shared" si="318"/>
        <v>383084717</v>
      </c>
      <c r="P1182" s="16">
        <f t="shared" si="318"/>
        <v>80898355</v>
      </c>
      <c r="Q1182" s="17">
        <f t="shared" si="318"/>
        <v>26264000</v>
      </c>
      <c r="R1182" s="17">
        <f t="shared" si="318"/>
        <v>31909585</v>
      </c>
      <c r="S1182" s="17">
        <f t="shared" si="318"/>
        <v>455649000</v>
      </c>
      <c r="T1182" s="17"/>
      <c r="U1182" s="18"/>
      <c r="V1182" s="18"/>
      <c r="W1182" s="18">
        <f>SUBTOTAL(9,W1169:W1181)</f>
        <v>0</v>
      </c>
    </row>
    <row r="1183" spans="1:23" outlineLevel="2">
      <c r="A1183" s="2" t="s">
        <v>1074</v>
      </c>
      <c r="B1183" s="1" t="s">
        <v>1075</v>
      </c>
      <c r="C1183" s="3"/>
      <c r="D1183" s="1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U1183" s="6">
        <f t="shared" si="315"/>
        <v>0</v>
      </c>
      <c r="V1183" s="6">
        <f t="shared" si="316"/>
        <v>0</v>
      </c>
      <c r="W1183" s="6">
        <f t="shared" si="317"/>
        <v>0</v>
      </c>
    </row>
    <row r="1184" spans="1:23" outlineLevel="2">
      <c r="A1184" s="2" t="s">
        <v>1074</v>
      </c>
      <c r="B1184" s="1" t="s">
        <v>1075</v>
      </c>
      <c r="C1184" s="3">
        <v>7030</v>
      </c>
      <c r="D1184" s="1" t="s">
        <v>1076</v>
      </c>
      <c r="E1184" s="4">
        <v>13832000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13832000</v>
      </c>
      <c r="L1184" s="4">
        <v>10764700</v>
      </c>
      <c r="M1184" s="4">
        <v>10764700</v>
      </c>
      <c r="N1184" s="4">
        <v>10764700</v>
      </c>
      <c r="O1184" s="4">
        <v>10764700</v>
      </c>
      <c r="P1184" s="4">
        <v>3067300</v>
      </c>
      <c r="Q1184" s="5">
        <v>0</v>
      </c>
      <c r="R1184" s="5">
        <v>1753400</v>
      </c>
      <c r="S1184" s="5">
        <v>12740800</v>
      </c>
      <c r="T1184" s="5">
        <v>1091200</v>
      </c>
      <c r="U1184" s="6">
        <f t="shared" si="315"/>
        <v>3067300</v>
      </c>
      <c r="V1184" s="6">
        <f t="shared" si="316"/>
        <v>3067300</v>
      </c>
      <c r="W1184" s="6">
        <f t="shared" si="317"/>
        <v>0</v>
      </c>
    </row>
    <row r="1185" spans="1:23" outlineLevel="2">
      <c r="A1185" s="2" t="s">
        <v>1074</v>
      </c>
      <c r="B1185" s="1" t="s">
        <v>1075</v>
      </c>
      <c r="C1185" s="3">
        <v>7032</v>
      </c>
      <c r="D1185" s="1" t="s">
        <v>422</v>
      </c>
      <c r="E1185" s="4">
        <v>2392000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2392000</v>
      </c>
      <c r="L1185" s="4">
        <v>1793100</v>
      </c>
      <c r="M1185" s="4">
        <v>1793100</v>
      </c>
      <c r="N1185" s="4">
        <v>1793100</v>
      </c>
      <c r="O1185" s="4">
        <v>1793100</v>
      </c>
      <c r="P1185" s="4">
        <v>598900</v>
      </c>
      <c r="Q1185" s="5">
        <v>0</v>
      </c>
      <c r="R1185" s="5">
        <v>292100</v>
      </c>
      <c r="S1185" s="5">
        <v>2392000</v>
      </c>
      <c r="T1185" s="5">
        <v>0</v>
      </c>
      <c r="U1185" s="6">
        <f t="shared" si="315"/>
        <v>598900</v>
      </c>
      <c r="V1185" s="6">
        <f t="shared" si="316"/>
        <v>598900</v>
      </c>
      <c r="W1185" s="6">
        <f t="shared" si="317"/>
        <v>0</v>
      </c>
    </row>
    <row r="1186" spans="1:23" outlineLevel="2">
      <c r="A1186" s="2" t="s">
        <v>1074</v>
      </c>
      <c r="B1186" s="1" t="s">
        <v>1075</v>
      </c>
      <c r="C1186" s="3">
        <v>7034</v>
      </c>
      <c r="D1186" s="1" t="s">
        <v>1077</v>
      </c>
      <c r="E1186" s="4">
        <v>4784000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4784000</v>
      </c>
      <c r="L1186" s="4">
        <v>3587400</v>
      </c>
      <c r="M1186" s="4">
        <v>3587400</v>
      </c>
      <c r="N1186" s="4">
        <v>3587400</v>
      </c>
      <c r="O1186" s="4">
        <v>3587400</v>
      </c>
      <c r="P1186" s="4">
        <v>1196600</v>
      </c>
      <c r="Q1186" s="5">
        <v>0</v>
      </c>
      <c r="R1186" s="5">
        <v>584400</v>
      </c>
      <c r="S1186" s="5">
        <v>4784000</v>
      </c>
      <c r="T1186" s="5">
        <v>0</v>
      </c>
      <c r="U1186" s="6">
        <f t="shared" si="315"/>
        <v>1196600</v>
      </c>
      <c r="V1186" s="6">
        <f t="shared" si="316"/>
        <v>1196600</v>
      </c>
      <c r="W1186" s="6">
        <f t="shared" si="317"/>
        <v>0</v>
      </c>
    </row>
    <row r="1187" spans="1:23" outlineLevel="2">
      <c r="A1187" s="2" t="s">
        <v>1074</v>
      </c>
      <c r="B1187" s="1" t="s">
        <v>1075</v>
      </c>
      <c r="C1187" s="3">
        <v>7036</v>
      </c>
      <c r="D1187" s="1" t="s">
        <v>1078</v>
      </c>
      <c r="E1187" s="4">
        <v>18408000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18408000</v>
      </c>
      <c r="L1187" s="4">
        <v>14353200</v>
      </c>
      <c r="M1187" s="4">
        <v>14353200</v>
      </c>
      <c r="N1187" s="4">
        <v>14353200</v>
      </c>
      <c r="O1187" s="4">
        <v>14353200</v>
      </c>
      <c r="P1187" s="4">
        <v>4054800</v>
      </c>
      <c r="Q1187" s="5">
        <v>0</v>
      </c>
      <c r="R1187" s="5">
        <v>2337900</v>
      </c>
      <c r="S1187" s="5">
        <v>18408000</v>
      </c>
      <c r="T1187" s="5">
        <v>0</v>
      </c>
      <c r="U1187" s="6">
        <f t="shared" si="315"/>
        <v>4054800</v>
      </c>
      <c r="V1187" s="6">
        <f t="shared" si="316"/>
        <v>4054800</v>
      </c>
      <c r="W1187" s="6">
        <f t="shared" si="317"/>
        <v>0</v>
      </c>
    </row>
    <row r="1188" spans="1:23" outlineLevel="2">
      <c r="A1188" s="2" t="s">
        <v>1074</v>
      </c>
      <c r="B1188" s="1" t="s">
        <v>1075</v>
      </c>
      <c r="C1188" s="3">
        <v>7038</v>
      </c>
      <c r="D1188" s="1" t="s">
        <v>425</v>
      </c>
      <c r="E1188" s="4">
        <v>2392000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2392000</v>
      </c>
      <c r="L1188" s="4">
        <v>1793100</v>
      </c>
      <c r="M1188" s="4">
        <v>1793100</v>
      </c>
      <c r="N1188" s="4">
        <v>1793100</v>
      </c>
      <c r="O1188" s="4">
        <v>1793100</v>
      </c>
      <c r="P1188" s="4">
        <v>598900</v>
      </c>
      <c r="Q1188" s="5">
        <v>0</v>
      </c>
      <c r="R1188" s="5">
        <v>292100</v>
      </c>
      <c r="S1188" s="5">
        <v>2392000</v>
      </c>
      <c r="T1188" s="5">
        <v>0</v>
      </c>
      <c r="U1188" s="6">
        <f t="shared" si="315"/>
        <v>598900</v>
      </c>
      <c r="V1188" s="6">
        <f t="shared" si="316"/>
        <v>598900</v>
      </c>
      <c r="W1188" s="6">
        <f t="shared" si="317"/>
        <v>0</v>
      </c>
    </row>
    <row r="1189" spans="1:23" s="19" customFormat="1" outlineLevel="1">
      <c r="A1189" s="14" t="s">
        <v>1599</v>
      </c>
      <c r="B1189" s="15"/>
      <c r="C1189" s="8"/>
      <c r="D1189" s="15"/>
      <c r="E1189" s="16">
        <f t="shared" ref="E1189:S1189" si="319">SUBTOTAL(9,E1183:E1188)</f>
        <v>41808000</v>
      </c>
      <c r="F1189" s="16">
        <f t="shared" si="319"/>
        <v>0</v>
      </c>
      <c r="G1189" s="16">
        <f t="shared" si="319"/>
        <v>0</v>
      </c>
      <c r="H1189" s="16">
        <f t="shared" si="319"/>
        <v>0</v>
      </c>
      <c r="I1189" s="16">
        <f t="shared" si="319"/>
        <v>0</v>
      </c>
      <c r="J1189" s="16">
        <f t="shared" si="319"/>
        <v>0</v>
      </c>
      <c r="K1189" s="16">
        <f t="shared" si="319"/>
        <v>41808000</v>
      </c>
      <c r="L1189" s="16">
        <f t="shared" si="319"/>
        <v>32291500</v>
      </c>
      <c r="M1189" s="16">
        <f t="shared" si="319"/>
        <v>32291500</v>
      </c>
      <c r="N1189" s="16">
        <f t="shared" si="319"/>
        <v>32291500</v>
      </c>
      <c r="O1189" s="16">
        <f t="shared" si="319"/>
        <v>32291500</v>
      </c>
      <c r="P1189" s="16">
        <f t="shared" si="319"/>
        <v>9516500</v>
      </c>
      <c r="Q1189" s="17">
        <f t="shared" si="319"/>
        <v>0</v>
      </c>
      <c r="R1189" s="17">
        <f t="shared" si="319"/>
        <v>5259900</v>
      </c>
      <c r="S1189" s="17">
        <f t="shared" si="319"/>
        <v>40716800</v>
      </c>
      <c r="T1189" s="17"/>
      <c r="U1189" s="18"/>
      <c r="V1189" s="18"/>
      <c r="W1189" s="18">
        <f>SUBTOTAL(9,W1183:W1188)</f>
        <v>0</v>
      </c>
    </row>
    <row r="1190" spans="1:23" outlineLevel="2">
      <c r="A1190" s="2" t="s">
        <v>1079</v>
      </c>
      <c r="B1190" s="1" t="s">
        <v>442</v>
      </c>
      <c r="C1190" s="3"/>
      <c r="D1190" s="1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U1190" s="6">
        <f t="shared" si="315"/>
        <v>0</v>
      </c>
      <c r="V1190" s="6">
        <f t="shared" si="316"/>
        <v>0</v>
      </c>
      <c r="W1190" s="6">
        <f t="shared" si="317"/>
        <v>0</v>
      </c>
    </row>
    <row r="1191" spans="1:23" outlineLevel="2">
      <c r="A1191" s="2" t="s">
        <v>1079</v>
      </c>
      <c r="B1191" s="1" t="s">
        <v>442</v>
      </c>
      <c r="C1191" s="3">
        <v>7040</v>
      </c>
      <c r="D1191" s="1" t="s">
        <v>1080</v>
      </c>
      <c r="E1191" s="4">
        <v>66248000</v>
      </c>
      <c r="F1191" s="4">
        <v>0</v>
      </c>
      <c r="G1191" s="4">
        <v>0</v>
      </c>
      <c r="H1191" s="4">
        <v>0</v>
      </c>
      <c r="I1191" s="4">
        <v>0</v>
      </c>
      <c r="J1191" s="4">
        <v>10000000</v>
      </c>
      <c r="K1191" s="4">
        <v>56248000</v>
      </c>
      <c r="L1191" s="4">
        <v>37573950</v>
      </c>
      <c r="M1191" s="4">
        <v>37573950</v>
      </c>
      <c r="N1191" s="4">
        <v>37573950</v>
      </c>
      <c r="O1191" s="4">
        <v>37573950</v>
      </c>
      <c r="P1191" s="4">
        <v>18674050</v>
      </c>
      <c r="Q1191" s="5">
        <v>-4000000</v>
      </c>
      <c r="R1191" s="5">
        <v>5796000</v>
      </c>
      <c r="S1191" s="5">
        <v>56248000</v>
      </c>
      <c r="T1191" s="5">
        <v>0</v>
      </c>
      <c r="U1191" s="6">
        <f t="shared" si="315"/>
        <v>18674050</v>
      </c>
      <c r="V1191" s="6">
        <f t="shared" si="316"/>
        <v>18674050</v>
      </c>
      <c r="W1191" s="6">
        <f t="shared" si="317"/>
        <v>0</v>
      </c>
    </row>
    <row r="1192" spans="1:23" outlineLevel="2">
      <c r="A1192" s="2" t="s">
        <v>1079</v>
      </c>
      <c r="B1192" s="1" t="s">
        <v>442</v>
      </c>
      <c r="C1192" s="3">
        <v>7042</v>
      </c>
      <c r="D1192" s="1" t="s">
        <v>1081</v>
      </c>
      <c r="E1192" s="4">
        <v>51688000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51688000</v>
      </c>
      <c r="L1192" s="4">
        <v>27883200</v>
      </c>
      <c r="M1192" s="4">
        <v>27883200</v>
      </c>
      <c r="N1192" s="4">
        <v>27883200</v>
      </c>
      <c r="O1192" s="4">
        <v>27883200</v>
      </c>
      <c r="P1192" s="4">
        <v>23804800</v>
      </c>
      <c r="Q1192" s="5">
        <v>0</v>
      </c>
      <c r="R1192" s="5">
        <v>4482600</v>
      </c>
      <c r="S1192" s="5">
        <v>49500000</v>
      </c>
      <c r="T1192" s="5">
        <v>2188000</v>
      </c>
      <c r="U1192" s="6">
        <f t="shared" si="315"/>
        <v>23804800</v>
      </c>
      <c r="V1192" s="6">
        <f t="shared" si="316"/>
        <v>23804800</v>
      </c>
      <c r="W1192" s="6">
        <f t="shared" si="317"/>
        <v>0</v>
      </c>
    </row>
    <row r="1193" spans="1:23" outlineLevel="2">
      <c r="A1193" s="2" t="s">
        <v>1079</v>
      </c>
      <c r="B1193" s="1" t="s">
        <v>442</v>
      </c>
      <c r="C1193" s="3">
        <v>7044</v>
      </c>
      <c r="D1193" s="1" t="s">
        <v>195</v>
      </c>
      <c r="E1193" s="4">
        <v>8112000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8112000</v>
      </c>
      <c r="L1193" s="4">
        <v>6852000</v>
      </c>
      <c r="M1193" s="4">
        <v>6852000</v>
      </c>
      <c r="N1193" s="4">
        <v>6852000</v>
      </c>
      <c r="O1193" s="4">
        <v>6852000</v>
      </c>
      <c r="P1193" s="4">
        <v>1260000</v>
      </c>
      <c r="Q1193" s="5">
        <v>0</v>
      </c>
      <c r="R1193" s="5">
        <v>1057900</v>
      </c>
      <c r="S1193" s="5">
        <v>8112000</v>
      </c>
      <c r="T1193" s="5">
        <v>0</v>
      </c>
      <c r="U1193" s="6">
        <f t="shared" si="315"/>
        <v>1260000</v>
      </c>
      <c r="V1193" s="6">
        <f t="shared" si="316"/>
        <v>1260000</v>
      </c>
      <c r="W1193" s="6">
        <f t="shared" si="317"/>
        <v>0</v>
      </c>
    </row>
    <row r="1194" spans="1:23" s="19" customFormat="1" outlineLevel="1">
      <c r="A1194" s="14" t="s">
        <v>1600</v>
      </c>
      <c r="B1194" s="15"/>
      <c r="C1194" s="8"/>
      <c r="D1194" s="15"/>
      <c r="E1194" s="16">
        <f t="shared" ref="E1194:S1194" si="320">SUBTOTAL(9,E1190:E1193)</f>
        <v>126048000</v>
      </c>
      <c r="F1194" s="16">
        <f t="shared" si="320"/>
        <v>0</v>
      </c>
      <c r="G1194" s="16">
        <f t="shared" si="320"/>
        <v>0</v>
      </c>
      <c r="H1194" s="16">
        <f t="shared" si="320"/>
        <v>0</v>
      </c>
      <c r="I1194" s="16">
        <f t="shared" si="320"/>
        <v>0</v>
      </c>
      <c r="J1194" s="16">
        <f t="shared" si="320"/>
        <v>10000000</v>
      </c>
      <c r="K1194" s="16">
        <f t="shared" si="320"/>
        <v>116048000</v>
      </c>
      <c r="L1194" s="16">
        <f t="shared" si="320"/>
        <v>72309150</v>
      </c>
      <c r="M1194" s="16">
        <f t="shared" si="320"/>
        <v>72309150</v>
      </c>
      <c r="N1194" s="16">
        <f t="shared" si="320"/>
        <v>72309150</v>
      </c>
      <c r="O1194" s="16">
        <f t="shared" si="320"/>
        <v>72309150</v>
      </c>
      <c r="P1194" s="16">
        <f t="shared" si="320"/>
        <v>43738850</v>
      </c>
      <c r="Q1194" s="17">
        <f t="shared" si="320"/>
        <v>-4000000</v>
      </c>
      <c r="R1194" s="17">
        <f t="shared" si="320"/>
        <v>11336500</v>
      </c>
      <c r="S1194" s="17">
        <f t="shared" si="320"/>
        <v>113860000</v>
      </c>
      <c r="T1194" s="17"/>
      <c r="U1194" s="18"/>
      <c r="V1194" s="18"/>
      <c r="W1194" s="18">
        <f>SUBTOTAL(9,W1190:W1193)</f>
        <v>0</v>
      </c>
    </row>
    <row r="1195" spans="1:23" outlineLevel="2">
      <c r="A1195" s="2" t="s">
        <v>1082</v>
      </c>
      <c r="B1195" s="1" t="s">
        <v>1083</v>
      </c>
      <c r="C1195" s="3"/>
      <c r="D1195" s="1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U1195" s="6">
        <f t="shared" si="315"/>
        <v>0</v>
      </c>
      <c r="V1195" s="6">
        <f t="shared" si="316"/>
        <v>0</v>
      </c>
      <c r="W1195" s="6">
        <f t="shared" si="317"/>
        <v>0</v>
      </c>
    </row>
    <row r="1196" spans="1:23" outlineLevel="2">
      <c r="A1196" s="2" t="s">
        <v>1082</v>
      </c>
      <c r="B1196" s="1" t="s">
        <v>1083</v>
      </c>
      <c r="C1196" s="3">
        <v>7046</v>
      </c>
      <c r="D1196" s="1" t="s">
        <v>1084</v>
      </c>
      <c r="E1196" s="4">
        <v>106400000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106400000</v>
      </c>
      <c r="L1196" s="4">
        <v>32953277</v>
      </c>
      <c r="M1196" s="4">
        <v>32953277</v>
      </c>
      <c r="N1196" s="4">
        <v>32953277</v>
      </c>
      <c r="O1196" s="4">
        <v>32953277</v>
      </c>
      <c r="P1196" s="4">
        <v>73446723</v>
      </c>
      <c r="Q1196" s="5">
        <v>0</v>
      </c>
      <c r="R1196" s="5">
        <v>7372451</v>
      </c>
      <c r="S1196" s="5">
        <v>106400000</v>
      </c>
      <c r="T1196" s="5">
        <v>0</v>
      </c>
      <c r="U1196" s="6">
        <f t="shared" si="315"/>
        <v>73446723</v>
      </c>
      <c r="V1196" s="6">
        <f t="shared" si="316"/>
        <v>73446723</v>
      </c>
      <c r="W1196" s="6">
        <f t="shared" si="317"/>
        <v>0</v>
      </c>
    </row>
    <row r="1197" spans="1:23" s="19" customFormat="1" outlineLevel="1">
      <c r="A1197" s="14" t="s">
        <v>1601</v>
      </c>
      <c r="B1197" s="15"/>
      <c r="C1197" s="8"/>
      <c r="D1197" s="15"/>
      <c r="E1197" s="16">
        <f t="shared" ref="E1197:S1197" si="321">SUBTOTAL(9,E1195:E1196)</f>
        <v>106400000</v>
      </c>
      <c r="F1197" s="16">
        <f t="shared" si="321"/>
        <v>0</v>
      </c>
      <c r="G1197" s="16">
        <f t="shared" si="321"/>
        <v>0</v>
      </c>
      <c r="H1197" s="16">
        <f t="shared" si="321"/>
        <v>0</v>
      </c>
      <c r="I1197" s="16">
        <f t="shared" si="321"/>
        <v>0</v>
      </c>
      <c r="J1197" s="16">
        <f t="shared" si="321"/>
        <v>0</v>
      </c>
      <c r="K1197" s="16">
        <f t="shared" si="321"/>
        <v>106400000</v>
      </c>
      <c r="L1197" s="16">
        <f t="shared" si="321"/>
        <v>32953277</v>
      </c>
      <c r="M1197" s="16">
        <f t="shared" si="321"/>
        <v>32953277</v>
      </c>
      <c r="N1197" s="16">
        <f t="shared" si="321"/>
        <v>32953277</v>
      </c>
      <c r="O1197" s="16">
        <f t="shared" si="321"/>
        <v>32953277</v>
      </c>
      <c r="P1197" s="16">
        <f t="shared" si="321"/>
        <v>73446723</v>
      </c>
      <c r="Q1197" s="17">
        <f t="shared" si="321"/>
        <v>0</v>
      </c>
      <c r="R1197" s="17">
        <f t="shared" si="321"/>
        <v>7372451</v>
      </c>
      <c r="S1197" s="17">
        <f t="shared" si="321"/>
        <v>106400000</v>
      </c>
      <c r="T1197" s="17"/>
      <c r="U1197" s="18"/>
      <c r="V1197" s="18"/>
      <c r="W1197" s="18">
        <f>SUBTOTAL(9,W1195:W1196)</f>
        <v>0</v>
      </c>
    </row>
    <row r="1198" spans="1:23" outlineLevel="2">
      <c r="A1198" s="2" t="s">
        <v>1085</v>
      </c>
      <c r="B1198" s="1" t="s">
        <v>1086</v>
      </c>
      <c r="C1198" s="3"/>
      <c r="D1198" s="1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U1198" s="6">
        <f t="shared" si="315"/>
        <v>0</v>
      </c>
      <c r="V1198" s="6">
        <f t="shared" si="316"/>
        <v>0</v>
      </c>
      <c r="W1198" s="6">
        <f t="shared" si="317"/>
        <v>0</v>
      </c>
    </row>
    <row r="1199" spans="1:23" outlineLevel="1">
      <c r="A1199" s="14" t="s">
        <v>1602</v>
      </c>
      <c r="B1199" s="1"/>
      <c r="C1199" s="3"/>
      <c r="D1199" s="1"/>
      <c r="E1199" s="4">
        <f t="shared" ref="E1199:S1199" si="322">SUBTOTAL(9,E1198:E1198)</f>
        <v>0</v>
      </c>
      <c r="F1199" s="4">
        <f t="shared" si="322"/>
        <v>0</v>
      </c>
      <c r="G1199" s="4">
        <f t="shared" si="322"/>
        <v>0</v>
      </c>
      <c r="H1199" s="4">
        <f t="shared" si="322"/>
        <v>0</v>
      </c>
      <c r="I1199" s="4">
        <f t="shared" si="322"/>
        <v>0</v>
      </c>
      <c r="J1199" s="4">
        <f t="shared" si="322"/>
        <v>0</v>
      </c>
      <c r="K1199" s="4">
        <f t="shared" si="322"/>
        <v>0</v>
      </c>
      <c r="L1199" s="4">
        <f t="shared" si="322"/>
        <v>0</v>
      </c>
      <c r="M1199" s="4">
        <f t="shared" si="322"/>
        <v>0</v>
      </c>
      <c r="N1199" s="4">
        <f t="shared" si="322"/>
        <v>0</v>
      </c>
      <c r="O1199" s="4">
        <f t="shared" si="322"/>
        <v>0</v>
      </c>
      <c r="P1199" s="4">
        <f t="shared" si="322"/>
        <v>0</v>
      </c>
      <c r="Q1199" s="5">
        <f t="shared" si="322"/>
        <v>0</v>
      </c>
      <c r="R1199" s="5">
        <f t="shared" si="322"/>
        <v>0</v>
      </c>
      <c r="S1199" s="5">
        <f t="shared" si="322"/>
        <v>0</v>
      </c>
      <c r="U1199" s="6"/>
      <c r="V1199" s="6"/>
      <c r="W1199" s="6">
        <f>SUBTOTAL(9,W1198:W1198)</f>
        <v>0</v>
      </c>
    </row>
    <row r="1200" spans="1:23" ht="22.5" outlineLevel="2">
      <c r="A1200" s="2" t="s">
        <v>1087</v>
      </c>
      <c r="B1200" s="1" t="s">
        <v>1088</v>
      </c>
      <c r="C1200" s="3"/>
      <c r="D1200" s="1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U1200" s="6">
        <f t="shared" si="315"/>
        <v>0</v>
      </c>
      <c r="V1200" s="6">
        <f t="shared" si="316"/>
        <v>0</v>
      </c>
      <c r="W1200" s="6">
        <f t="shared" si="317"/>
        <v>0</v>
      </c>
    </row>
    <row r="1201" spans="1:23" outlineLevel="1">
      <c r="A1201" s="14" t="s">
        <v>1603</v>
      </c>
      <c r="B1201" s="1"/>
      <c r="C1201" s="3"/>
      <c r="D1201" s="1"/>
      <c r="E1201" s="4">
        <f t="shared" ref="E1201:S1201" si="323">SUBTOTAL(9,E1200:E1200)</f>
        <v>0</v>
      </c>
      <c r="F1201" s="4">
        <f t="shared" si="323"/>
        <v>0</v>
      </c>
      <c r="G1201" s="4">
        <f t="shared" si="323"/>
        <v>0</v>
      </c>
      <c r="H1201" s="4">
        <f t="shared" si="323"/>
        <v>0</v>
      </c>
      <c r="I1201" s="4">
        <f t="shared" si="323"/>
        <v>0</v>
      </c>
      <c r="J1201" s="4">
        <f t="shared" si="323"/>
        <v>0</v>
      </c>
      <c r="K1201" s="4">
        <f t="shared" si="323"/>
        <v>0</v>
      </c>
      <c r="L1201" s="4">
        <f t="shared" si="323"/>
        <v>0</v>
      </c>
      <c r="M1201" s="4">
        <f t="shared" si="323"/>
        <v>0</v>
      </c>
      <c r="N1201" s="4">
        <f t="shared" si="323"/>
        <v>0</v>
      </c>
      <c r="O1201" s="4">
        <f t="shared" si="323"/>
        <v>0</v>
      </c>
      <c r="P1201" s="4">
        <f t="shared" si="323"/>
        <v>0</v>
      </c>
      <c r="Q1201" s="5">
        <f t="shared" si="323"/>
        <v>0</v>
      </c>
      <c r="R1201" s="5">
        <f t="shared" si="323"/>
        <v>0</v>
      </c>
      <c r="S1201" s="5">
        <f t="shared" si="323"/>
        <v>0</v>
      </c>
      <c r="U1201" s="6"/>
      <c r="V1201" s="6"/>
      <c r="W1201" s="6">
        <f>SUBTOTAL(9,W1200:W1200)</f>
        <v>0</v>
      </c>
    </row>
    <row r="1202" spans="1:23" outlineLevel="2">
      <c r="A1202" s="2" t="s">
        <v>1089</v>
      </c>
      <c r="B1202" s="1" t="s">
        <v>1066</v>
      </c>
      <c r="C1202" s="3"/>
      <c r="D1202" s="1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U1202" s="6">
        <f t="shared" si="315"/>
        <v>0</v>
      </c>
      <c r="V1202" s="6">
        <f t="shared" si="316"/>
        <v>0</v>
      </c>
      <c r="W1202" s="6">
        <f t="shared" si="317"/>
        <v>0</v>
      </c>
    </row>
    <row r="1203" spans="1:23" outlineLevel="2">
      <c r="A1203" s="2" t="s">
        <v>1089</v>
      </c>
      <c r="B1203" s="1" t="s">
        <v>1066</v>
      </c>
      <c r="C1203" s="3">
        <v>7050</v>
      </c>
      <c r="D1203" s="1" t="s">
        <v>1090</v>
      </c>
      <c r="E1203" s="4">
        <v>1827000000</v>
      </c>
      <c r="F1203" s="4">
        <v>0</v>
      </c>
      <c r="G1203" s="4">
        <v>1000000000</v>
      </c>
      <c r="H1203" s="4">
        <v>1000000000</v>
      </c>
      <c r="I1203" s="4">
        <v>122980000</v>
      </c>
      <c r="J1203" s="4">
        <v>0</v>
      </c>
      <c r="K1203" s="4">
        <v>1949980000</v>
      </c>
      <c r="L1203" s="4">
        <v>1947985002</v>
      </c>
      <c r="M1203" s="4">
        <v>1947985002</v>
      </c>
      <c r="N1203" s="4">
        <v>1947985002</v>
      </c>
      <c r="O1203" s="4">
        <v>1874714960</v>
      </c>
      <c r="P1203" s="4">
        <v>1994998</v>
      </c>
      <c r="Q1203" s="5">
        <v>122980000</v>
      </c>
      <c r="R1203" s="5">
        <v>174352288</v>
      </c>
      <c r="S1203" s="5">
        <v>1949980000</v>
      </c>
      <c r="T1203" s="5">
        <v>0</v>
      </c>
      <c r="U1203" s="6">
        <f t="shared" si="315"/>
        <v>1994998</v>
      </c>
      <c r="V1203" s="6">
        <f t="shared" si="316"/>
        <v>1994998</v>
      </c>
      <c r="W1203" s="6">
        <f t="shared" si="317"/>
        <v>0</v>
      </c>
    </row>
    <row r="1204" spans="1:23" outlineLevel="2">
      <c r="A1204" s="2" t="s">
        <v>1089</v>
      </c>
      <c r="B1204" s="1" t="s">
        <v>1066</v>
      </c>
      <c r="C1204" s="3">
        <v>7052</v>
      </c>
      <c r="D1204" s="1" t="s">
        <v>32</v>
      </c>
      <c r="E1204" s="4">
        <v>52600000</v>
      </c>
      <c r="F1204" s="4">
        <v>0</v>
      </c>
      <c r="G1204" s="4">
        <v>0</v>
      </c>
      <c r="H1204" s="4">
        <v>0</v>
      </c>
      <c r="I1204" s="4">
        <v>3000000</v>
      </c>
      <c r="J1204" s="4">
        <v>0</v>
      </c>
      <c r="K1204" s="4">
        <v>55600000</v>
      </c>
      <c r="L1204" s="4">
        <v>53048654</v>
      </c>
      <c r="M1204" s="4">
        <v>53048654</v>
      </c>
      <c r="N1204" s="4">
        <v>53048654</v>
      </c>
      <c r="O1204" s="4">
        <v>50943270</v>
      </c>
      <c r="P1204" s="4">
        <v>2551346</v>
      </c>
      <c r="Q1204" s="5">
        <v>3000000</v>
      </c>
      <c r="R1204" s="5">
        <v>4421306</v>
      </c>
      <c r="S1204" s="5">
        <v>55600000</v>
      </c>
      <c r="T1204" s="5">
        <v>0</v>
      </c>
      <c r="U1204" s="6">
        <f t="shared" si="315"/>
        <v>2551346</v>
      </c>
      <c r="V1204" s="6">
        <f t="shared" si="316"/>
        <v>2551346</v>
      </c>
      <c r="W1204" s="6">
        <f t="shared" si="317"/>
        <v>0</v>
      </c>
    </row>
    <row r="1205" spans="1:23" outlineLevel="2">
      <c r="A1205" s="2" t="s">
        <v>1089</v>
      </c>
      <c r="B1205" s="1" t="s">
        <v>1066</v>
      </c>
      <c r="C1205" s="3">
        <v>7054</v>
      </c>
      <c r="D1205" s="1" t="s">
        <v>469</v>
      </c>
      <c r="E1205" s="4">
        <v>35000000</v>
      </c>
      <c r="F1205" s="4">
        <v>0</v>
      </c>
      <c r="G1205" s="4">
        <v>0</v>
      </c>
      <c r="H1205" s="4">
        <v>0</v>
      </c>
      <c r="I1205" s="4">
        <v>0</v>
      </c>
      <c r="J1205" s="4">
        <v>14000000</v>
      </c>
      <c r="K1205" s="4">
        <v>21000000</v>
      </c>
      <c r="L1205" s="4">
        <v>17848547</v>
      </c>
      <c r="M1205" s="4">
        <v>17848547</v>
      </c>
      <c r="N1205" s="4">
        <v>17848547</v>
      </c>
      <c r="O1205" s="4">
        <v>16832248</v>
      </c>
      <c r="P1205" s="4">
        <v>3151453</v>
      </c>
      <c r="Q1205" s="5">
        <v>-14000000</v>
      </c>
      <c r="R1205" s="5">
        <v>620755</v>
      </c>
      <c r="S1205" s="5">
        <v>21000000</v>
      </c>
      <c r="T1205" s="5">
        <v>0</v>
      </c>
      <c r="U1205" s="6">
        <f t="shared" si="315"/>
        <v>3151453</v>
      </c>
      <c r="V1205" s="6">
        <f t="shared" si="316"/>
        <v>3151453</v>
      </c>
      <c r="W1205" s="6">
        <f t="shared" si="317"/>
        <v>0</v>
      </c>
    </row>
    <row r="1206" spans="1:23" ht="22.5" outlineLevel="2">
      <c r="A1206" s="2" t="s">
        <v>1089</v>
      </c>
      <c r="B1206" s="1" t="s">
        <v>1066</v>
      </c>
      <c r="C1206" s="3">
        <v>7056</v>
      </c>
      <c r="D1206" s="1" t="s">
        <v>1068</v>
      </c>
      <c r="E1206" s="4">
        <v>75000000</v>
      </c>
      <c r="F1206" s="4">
        <v>0</v>
      </c>
      <c r="G1206" s="4">
        <v>0</v>
      </c>
      <c r="H1206" s="4">
        <v>0</v>
      </c>
      <c r="I1206" s="4">
        <v>0</v>
      </c>
      <c r="J1206" s="4">
        <v>5000000</v>
      </c>
      <c r="K1206" s="4">
        <v>70000000</v>
      </c>
      <c r="L1206" s="4">
        <v>65667602</v>
      </c>
      <c r="M1206" s="4">
        <v>65667602</v>
      </c>
      <c r="N1206" s="4">
        <v>65667602</v>
      </c>
      <c r="O1206" s="4">
        <v>65667602</v>
      </c>
      <c r="P1206" s="4">
        <v>4332398</v>
      </c>
      <c r="Q1206" s="5">
        <v>-5000000</v>
      </c>
      <c r="R1206" s="5">
        <v>6296196</v>
      </c>
      <c r="S1206" s="5">
        <v>70000000</v>
      </c>
      <c r="T1206" s="5">
        <v>0</v>
      </c>
      <c r="U1206" s="6">
        <f t="shared" si="315"/>
        <v>4332398</v>
      </c>
      <c r="V1206" s="6">
        <f t="shared" si="316"/>
        <v>4332398</v>
      </c>
      <c r="W1206" s="6">
        <f t="shared" si="317"/>
        <v>0</v>
      </c>
    </row>
    <row r="1207" spans="1:23" outlineLevel="2">
      <c r="A1207" s="2" t="s">
        <v>1089</v>
      </c>
      <c r="B1207" s="1" t="s">
        <v>1066</v>
      </c>
      <c r="C1207" s="3">
        <v>7058</v>
      </c>
      <c r="D1207" s="1" t="s">
        <v>1069</v>
      </c>
      <c r="E1207" s="4">
        <v>86000000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86000000</v>
      </c>
      <c r="L1207" s="4">
        <v>65692320</v>
      </c>
      <c r="M1207" s="4">
        <v>65692320</v>
      </c>
      <c r="N1207" s="4">
        <v>65692320</v>
      </c>
      <c r="O1207" s="4">
        <v>65692320</v>
      </c>
      <c r="P1207" s="4">
        <v>20307680</v>
      </c>
      <c r="Q1207" s="5">
        <v>0</v>
      </c>
      <c r="R1207" s="5">
        <v>13530598</v>
      </c>
      <c r="S1207" s="5">
        <v>86000000</v>
      </c>
      <c r="T1207" s="5">
        <v>0</v>
      </c>
      <c r="U1207" s="6">
        <f t="shared" si="315"/>
        <v>20307680</v>
      </c>
      <c r="V1207" s="6">
        <f t="shared" si="316"/>
        <v>20307680</v>
      </c>
      <c r="W1207" s="6">
        <f t="shared" si="317"/>
        <v>0</v>
      </c>
    </row>
    <row r="1208" spans="1:23" outlineLevel="2">
      <c r="A1208" s="2" t="s">
        <v>1089</v>
      </c>
      <c r="B1208" s="1" t="s">
        <v>1066</v>
      </c>
      <c r="C1208" s="3">
        <v>7060</v>
      </c>
      <c r="D1208" s="1" t="s">
        <v>1070</v>
      </c>
      <c r="E1208" s="4">
        <v>55000000</v>
      </c>
      <c r="F1208" s="4">
        <v>0</v>
      </c>
      <c r="G1208" s="4">
        <v>0</v>
      </c>
      <c r="H1208" s="4">
        <v>0</v>
      </c>
      <c r="I1208" s="4">
        <v>0</v>
      </c>
      <c r="J1208" s="4">
        <v>8000000</v>
      </c>
      <c r="K1208" s="4">
        <v>47000000</v>
      </c>
      <c r="L1208" s="4">
        <v>45946182</v>
      </c>
      <c r="M1208" s="4">
        <v>45946182</v>
      </c>
      <c r="N1208" s="4">
        <v>45946182</v>
      </c>
      <c r="O1208" s="4">
        <v>43522276</v>
      </c>
      <c r="P1208" s="4">
        <v>1053818</v>
      </c>
      <c r="Q1208" s="5">
        <v>-8000000</v>
      </c>
      <c r="R1208" s="5">
        <v>8170684</v>
      </c>
      <c r="S1208" s="5">
        <v>47000000</v>
      </c>
      <c r="T1208" s="5">
        <v>0</v>
      </c>
      <c r="U1208" s="6">
        <f t="shared" si="315"/>
        <v>1053818</v>
      </c>
      <c r="V1208" s="6">
        <f t="shared" si="316"/>
        <v>1053818</v>
      </c>
      <c r="W1208" s="6">
        <f t="shared" si="317"/>
        <v>0</v>
      </c>
    </row>
    <row r="1209" spans="1:23" outlineLevel="2">
      <c r="A1209" s="2" t="s">
        <v>1089</v>
      </c>
      <c r="B1209" s="1" t="s">
        <v>1066</v>
      </c>
      <c r="C1209" s="3">
        <v>7062</v>
      </c>
      <c r="D1209" s="1" t="s">
        <v>1091</v>
      </c>
      <c r="E1209" s="4">
        <v>10608000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10608000</v>
      </c>
      <c r="L1209" s="4">
        <v>8559700</v>
      </c>
      <c r="M1209" s="4">
        <v>8559700</v>
      </c>
      <c r="N1209" s="4">
        <v>8559700</v>
      </c>
      <c r="O1209" s="4">
        <v>8559700</v>
      </c>
      <c r="P1209" s="4">
        <v>2048300</v>
      </c>
      <c r="Q1209" s="5">
        <v>2108000</v>
      </c>
      <c r="R1209" s="5">
        <v>1615950</v>
      </c>
      <c r="S1209" s="5">
        <v>10608000</v>
      </c>
      <c r="T1209" s="5">
        <v>0</v>
      </c>
      <c r="U1209" s="6">
        <f t="shared" si="315"/>
        <v>2048300</v>
      </c>
      <c r="V1209" s="6">
        <f t="shared" si="316"/>
        <v>2048300</v>
      </c>
      <c r="W1209" s="6">
        <f t="shared" si="317"/>
        <v>0</v>
      </c>
    </row>
    <row r="1210" spans="1:23" outlineLevel="2">
      <c r="A1210" s="2" t="s">
        <v>1089</v>
      </c>
      <c r="B1210" s="1" t="s">
        <v>1066</v>
      </c>
      <c r="C1210" s="3">
        <v>7064</v>
      </c>
      <c r="D1210" s="1" t="s">
        <v>472</v>
      </c>
      <c r="E1210" s="4">
        <v>82160000</v>
      </c>
      <c r="F1210" s="4">
        <v>0</v>
      </c>
      <c r="G1210" s="4">
        <v>0</v>
      </c>
      <c r="H1210" s="4">
        <v>0</v>
      </c>
      <c r="I1210" s="4">
        <v>0</v>
      </c>
      <c r="J1210" s="4">
        <v>9000000</v>
      </c>
      <c r="K1210" s="4">
        <v>73160000</v>
      </c>
      <c r="L1210" s="4">
        <v>72692591</v>
      </c>
      <c r="M1210" s="4">
        <v>72692591</v>
      </c>
      <c r="N1210" s="4">
        <v>72692591</v>
      </c>
      <c r="O1210" s="4">
        <v>72692591</v>
      </c>
      <c r="P1210" s="4">
        <v>467409</v>
      </c>
      <c r="Q1210" s="5">
        <v>-9000000</v>
      </c>
      <c r="R1210" s="5">
        <v>0</v>
      </c>
      <c r="S1210" s="5">
        <v>73160000</v>
      </c>
      <c r="T1210" s="5">
        <v>0</v>
      </c>
      <c r="U1210" s="6">
        <f t="shared" si="315"/>
        <v>467409</v>
      </c>
      <c r="V1210" s="6">
        <f t="shared" si="316"/>
        <v>467409</v>
      </c>
      <c r="W1210" s="6">
        <f t="shared" si="317"/>
        <v>0</v>
      </c>
    </row>
    <row r="1211" spans="1:23" outlineLevel="2">
      <c r="A1211" s="2" t="s">
        <v>1089</v>
      </c>
      <c r="B1211" s="1" t="s">
        <v>1066</v>
      </c>
      <c r="C1211" s="3">
        <v>7066</v>
      </c>
      <c r="D1211" s="1" t="s">
        <v>408</v>
      </c>
      <c r="E1211" s="4">
        <v>178880000</v>
      </c>
      <c r="F1211" s="4">
        <v>0</v>
      </c>
      <c r="G1211" s="4">
        <v>171057169</v>
      </c>
      <c r="H1211" s="4">
        <v>171057169</v>
      </c>
      <c r="I1211" s="4">
        <v>0</v>
      </c>
      <c r="J1211" s="4">
        <v>0</v>
      </c>
      <c r="K1211" s="4">
        <v>178880000</v>
      </c>
      <c r="L1211" s="4">
        <v>177010880</v>
      </c>
      <c r="M1211" s="4">
        <v>177010880</v>
      </c>
      <c r="N1211" s="4">
        <v>177010880</v>
      </c>
      <c r="O1211" s="4">
        <v>177010880</v>
      </c>
      <c r="P1211" s="4">
        <v>1869120</v>
      </c>
      <c r="Q1211" s="5">
        <v>0</v>
      </c>
      <c r="R1211" s="5">
        <v>0</v>
      </c>
      <c r="S1211" s="5">
        <v>178880000</v>
      </c>
      <c r="T1211" s="5">
        <v>0</v>
      </c>
      <c r="U1211" s="6">
        <f t="shared" si="315"/>
        <v>1869120</v>
      </c>
      <c r="V1211" s="6">
        <f t="shared" si="316"/>
        <v>1869120</v>
      </c>
      <c r="W1211" s="6">
        <f t="shared" si="317"/>
        <v>0</v>
      </c>
    </row>
    <row r="1212" spans="1:23" outlineLevel="2">
      <c r="A1212" s="2" t="s">
        <v>1089</v>
      </c>
      <c r="B1212" s="1" t="s">
        <v>1066</v>
      </c>
      <c r="C1212" s="3">
        <v>7068</v>
      </c>
      <c r="D1212" s="1" t="s">
        <v>1072</v>
      </c>
      <c r="E1212" s="4">
        <v>5640000</v>
      </c>
      <c r="F1212" s="4">
        <v>0</v>
      </c>
      <c r="G1212" s="4">
        <v>0</v>
      </c>
      <c r="H1212" s="4">
        <v>0</v>
      </c>
      <c r="I1212" s="4">
        <v>0</v>
      </c>
      <c r="J1212" s="4">
        <v>3000000</v>
      </c>
      <c r="K1212" s="4">
        <v>2640000</v>
      </c>
      <c r="L1212" s="4">
        <v>1782097</v>
      </c>
      <c r="M1212" s="4">
        <v>1782097</v>
      </c>
      <c r="N1212" s="4">
        <v>1782097</v>
      </c>
      <c r="O1212" s="4">
        <v>1697041</v>
      </c>
      <c r="P1212" s="4">
        <v>857903</v>
      </c>
      <c r="Q1212" s="5">
        <v>-3000000</v>
      </c>
      <c r="R1212" s="5">
        <v>126525</v>
      </c>
      <c r="S1212" s="5">
        <v>2640000</v>
      </c>
      <c r="T1212" s="5">
        <v>0</v>
      </c>
      <c r="U1212" s="6">
        <f t="shared" si="315"/>
        <v>857903</v>
      </c>
      <c r="V1212" s="6">
        <f t="shared" si="316"/>
        <v>857903</v>
      </c>
      <c r="W1212" s="6">
        <f t="shared" si="317"/>
        <v>0</v>
      </c>
    </row>
    <row r="1213" spans="1:23" outlineLevel="2">
      <c r="A1213" s="2" t="s">
        <v>1089</v>
      </c>
      <c r="B1213" s="1" t="s">
        <v>1066</v>
      </c>
      <c r="C1213" s="3">
        <v>7070</v>
      </c>
      <c r="D1213" s="1" t="s">
        <v>33</v>
      </c>
      <c r="E1213" s="4">
        <v>6480000</v>
      </c>
      <c r="F1213" s="4">
        <v>0</v>
      </c>
      <c r="G1213" s="4">
        <v>0</v>
      </c>
      <c r="H1213" s="4">
        <v>0</v>
      </c>
      <c r="I1213" s="4">
        <v>0</v>
      </c>
      <c r="J1213" s="4">
        <v>6480000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5">
        <v>-6480000</v>
      </c>
      <c r="R1213" s="5">
        <v>0</v>
      </c>
      <c r="S1213" s="5">
        <v>0</v>
      </c>
      <c r="T1213" s="5">
        <v>0</v>
      </c>
      <c r="U1213" s="6">
        <f t="shared" si="315"/>
        <v>0</v>
      </c>
      <c r="V1213" s="6">
        <f t="shared" si="316"/>
        <v>0</v>
      </c>
      <c r="W1213" s="6">
        <f t="shared" si="317"/>
        <v>0</v>
      </c>
    </row>
    <row r="1214" spans="1:23" outlineLevel="2">
      <c r="A1214" s="2" t="s">
        <v>1089</v>
      </c>
      <c r="B1214" s="1" t="s">
        <v>1066</v>
      </c>
      <c r="C1214" s="3">
        <v>7072</v>
      </c>
      <c r="D1214" s="1" t="s">
        <v>1092</v>
      </c>
      <c r="E1214" s="4">
        <v>8640000</v>
      </c>
      <c r="F1214" s="4">
        <v>0</v>
      </c>
      <c r="G1214" s="4">
        <v>0</v>
      </c>
      <c r="H1214" s="4">
        <v>0</v>
      </c>
      <c r="I1214" s="4">
        <v>500000</v>
      </c>
      <c r="J1214" s="4">
        <v>0</v>
      </c>
      <c r="K1214" s="4">
        <v>9140000</v>
      </c>
      <c r="L1214" s="4">
        <v>8771371</v>
      </c>
      <c r="M1214" s="4">
        <v>8771371</v>
      </c>
      <c r="N1214" s="4">
        <v>8771371</v>
      </c>
      <c r="O1214" s="4">
        <v>8378623</v>
      </c>
      <c r="P1214" s="4">
        <v>368629</v>
      </c>
      <c r="Q1214" s="5">
        <v>0</v>
      </c>
      <c r="R1214" s="5">
        <v>785496</v>
      </c>
      <c r="S1214" s="5">
        <v>9140000</v>
      </c>
      <c r="T1214" s="5">
        <v>0</v>
      </c>
      <c r="U1214" s="6">
        <f t="shared" si="315"/>
        <v>368629</v>
      </c>
      <c r="V1214" s="6">
        <f t="shared" si="316"/>
        <v>368629</v>
      </c>
      <c r="W1214" s="6">
        <f t="shared" si="317"/>
        <v>0</v>
      </c>
    </row>
    <row r="1215" spans="1:23" outlineLevel="2">
      <c r="A1215" s="2" t="s">
        <v>1089</v>
      </c>
      <c r="B1215" s="1" t="s">
        <v>1066</v>
      </c>
      <c r="C1215" s="3">
        <v>7074</v>
      </c>
      <c r="D1215" s="1" t="s">
        <v>42</v>
      </c>
      <c r="E1215" s="4">
        <v>31200000</v>
      </c>
      <c r="F1215" s="4">
        <v>0</v>
      </c>
      <c r="G1215" s="4">
        <v>0</v>
      </c>
      <c r="H1215" s="4">
        <v>0</v>
      </c>
      <c r="I1215" s="4">
        <v>0</v>
      </c>
      <c r="J1215" s="4">
        <v>25000000</v>
      </c>
      <c r="K1215" s="4">
        <v>6200000</v>
      </c>
      <c r="L1215" s="4">
        <v>0</v>
      </c>
      <c r="M1215" s="4">
        <v>0</v>
      </c>
      <c r="N1215" s="4">
        <v>0</v>
      </c>
      <c r="O1215" s="4">
        <v>0</v>
      </c>
      <c r="P1215" s="4">
        <v>6200000</v>
      </c>
      <c r="Q1215" s="5">
        <v>-25000000</v>
      </c>
      <c r="R1215" s="5">
        <v>0</v>
      </c>
      <c r="S1215" s="5">
        <v>6200000</v>
      </c>
      <c r="T1215" s="5">
        <v>0</v>
      </c>
      <c r="U1215" s="6">
        <f t="shared" si="315"/>
        <v>6200000</v>
      </c>
      <c r="V1215" s="6">
        <f t="shared" si="316"/>
        <v>6200000</v>
      </c>
      <c r="W1215" s="6">
        <f t="shared" si="317"/>
        <v>0</v>
      </c>
    </row>
    <row r="1216" spans="1:23" s="19" customFormat="1" outlineLevel="1">
      <c r="A1216" s="14" t="s">
        <v>1604</v>
      </c>
      <c r="B1216" s="15"/>
      <c r="C1216" s="8"/>
      <c r="D1216" s="15"/>
      <c r="E1216" s="16">
        <f t="shared" ref="E1216:S1216" si="324">SUBTOTAL(9,E1202:E1215)</f>
        <v>2454208000</v>
      </c>
      <c r="F1216" s="16">
        <f t="shared" si="324"/>
        <v>0</v>
      </c>
      <c r="G1216" s="16">
        <f t="shared" si="324"/>
        <v>1171057169</v>
      </c>
      <c r="H1216" s="16">
        <f t="shared" si="324"/>
        <v>1171057169</v>
      </c>
      <c r="I1216" s="16">
        <f t="shared" si="324"/>
        <v>126480000</v>
      </c>
      <c r="J1216" s="16">
        <f t="shared" si="324"/>
        <v>70480000</v>
      </c>
      <c r="K1216" s="16">
        <f t="shared" si="324"/>
        <v>2510208000</v>
      </c>
      <c r="L1216" s="16">
        <f t="shared" si="324"/>
        <v>2465004946</v>
      </c>
      <c r="M1216" s="16">
        <f t="shared" si="324"/>
        <v>2465004946</v>
      </c>
      <c r="N1216" s="16">
        <f t="shared" si="324"/>
        <v>2465004946</v>
      </c>
      <c r="O1216" s="16">
        <f t="shared" si="324"/>
        <v>2385711511</v>
      </c>
      <c r="P1216" s="16">
        <f t="shared" si="324"/>
        <v>45203054</v>
      </c>
      <c r="Q1216" s="17">
        <f t="shared" si="324"/>
        <v>57608000</v>
      </c>
      <c r="R1216" s="17">
        <f t="shared" si="324"/>
        <v>209919798</v>
      </c>
      <c r="S1216" s="17">
        <f t="shared" si="324"/>
        <v>2510208000</v>
      </c>
      <c r="T1216" s="17"/>
      <c r="U1216" s="18"/>
      <c r="V1216" s="18"/>
      <c r="W1216" s="18">
        <f>SUBTOTAL(9,W1202:W1215)</f>
        <v>0</v>
      </c>
    </row>
    <row r="1217" spans="1:23" outlineLevel="2">
      <c r="A1217" s="2" t="s">
        <v>1093</v>
      </c>
      <c r="B1217" s="1" t="s">
        <v>507</v>
      </c>
      <c r="C1217" s="3"/>
      <c r="D1217" s="1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U1217" s="6">
        <f t="shared" si="315"/>
        <v>0</v>
      </c>
      <c r="V1217" s="6">
        <f t="shared" si="316"/>
        <v>0</v>
      </c>
      <c r="W1217" s="6">
        <f t="shared" si="317"/>
        <v>0</v>
      </c>
    </row>
    <row r="1218" spans="1:23" outlineLevel="2">
      <c r="A1218" s="2" t="s">
        <v>1093</v>
      </c>
      <c r="B1218" s="1" t="s">
        <v>507</v>
      </c>
      <c r="C1218" s="3">
        <v>7076</v>
      </c>
      <c r="D1218" s="1" t="s">
        <v>1094</v>
      </c>
      <c r="E1218" s="4">
        <v>10000000</v>
      </c>
      <c r="F1218" s="4">
        <v>0</v>
      </c>
      <c r="G1218" s="4">
        <v>0</v>
      </c>
      <c r="H1218" s="4">
        <v>0</v>
      </c>
      <c r="I1218" s="4">
        <v>0</v>
      </c>
      <c r="J1218" s="4">
        <v>10000000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5">
        <v>-2500000</v>
      </c>
      <c r="R1218" s="5">
        <v>0</v>
      </c>
      <c r="S1218" s="5">
        <v>0</v>
      </c>
      <c r="T1218" s="5">
        <v>0</v>
      </c>
      <c r="U1218" s="6">
        <f t="shared" si="315"/>
        <v>0</v>
      </c>
      <c r="V1218" s="6">
        <f t="shared" si="316"/>
        <v>0</v>
      </c>
      <c r="W1218" s="6">
        <f t="shared" si="317"/>
        <v>0</v>
      </c>
    </row>
    <row r="1219" spans="1:23" outlineLevel="2">
      <c r="A1219" s="2" t="s">
        <v>1093</v>
      </c>
      <c r="B1219" s="1" t="s">
        <v>507</v>
      </c>
      <c r="C1219" s="3">
        <v>7078</v>
      </c>
      <c r="D1219" s="1" t="s">
        <v>1095</v>
      </c>
      <c r="E1219" s="4">
        <v>25000000</v>
      </c>
      <c r="F1219" s="4">
        <v>0</v>
      </c>
      <c r="G1219" s="4">
        <v>0</v>
      </c>
      <c r="H1219" s="4">
        <v>0</v>
      </c>
      <c r="I1219" s="4">
        <v>0</v>
      </c>
      <c r="J1219" s="4">
        <v>10000000</v>
      </c>
      <c r="K1219" s="4">
        <v>15000000</v>
      </c>
      <c r="L1219" s="4">
        <v>10260295</v>
      </c>
      <c r="M1219" s="4">
        <v>10260295</v>
      </c>
      <c r="N1219" s="4">
        <v>10260295</v>
      </c>
      <c r="O1219" s="4">
        <v>10260295</v>
      </c>
      <c r="P1219" s="4">
        <v>4739705</v>
      </c>
      <c r="Q1219" s="5">
        <v>-10000000</v>
      </c>
      <c r="R1219" s="5">
        <v>0</v>
      </c>
      <c r="S1219" s="5">
        <v>15000000</v>
      </c>
      <c r="T1219" s="5">
        <v>0</v>
      </c>
      <c r="U1219" s="6">
        <f t="shared" si="315"/>
        <v>4739705</v>
      </c>
      <c r="V1219" s="6">
        <f t="shared" si="316"/>
        <v>4739705</v>
      </c>
      <c r="W1219" s="6">
        <f t="shared" si="317"/>
        <v>0</v>
      </c>
    </row>
    <row r="1220" spans="1:23" outlineLevel="2">
      <c r="A1220" s="2" t="s">
        <v>1093</v>
      </c>
      <c r="B1220" s="1" t="s">
        <v>507</v>
      </c>
      <c r="C1220" s="3">
        <v>7080</v>
      </c>
      <c r="D1220" s="1" t="s">
        <v>1096</v>
      </c>
      <c r="E1220" s="4">
        <v>3584000000</v>
      </c>
      <c r="F1220" s="4">
        <v>0</v>
      </c>
      <c r="G1220" s="4">
        <v>3138480822</v>
      </c>
      <c r="H1220" s="4">
        <v>3243539949</v>
      </c>
      <c r="I1220" s="4">
        <v>0</v>
      </c>
      <c r="J1220" s="4">
        <v>0</v>
      </c>
      <c r="K1220" s="4">
        <v>3689059127</v>
      </c>
      <c r="L1220" s="4">
        <v>2904926631</v>
      </c>
      <c r="M1220" s="4">
        <v>2904926631</v>
      </c>
      <c r="N1220" s="4">
        <v>2904926631</v>
      </c>
      <c r="O1220" s="4">
        <v>2799303653</v>
      </c>
      <c r="P1220" s="4">
        <v>784132496</v>
      </c>
      <c r="Q1220" s="5">
        <v>0</v>
      </c>
      <c r="R1220" s="5">
        <v>64810953</v>
      </c>
      <c r="S1220" s="5">
        <v>3689059127</v>
      </c>
      <c r="T1220" s="5">
        <v>0</v>
      </c>
      <c r="U1220" s="6">
        <f t="shared" si="315"/>
        <v>784132496</v>
      </c>
      <c r="V1220" s="6">
        <f t="shared" si="316"/>
        <v>784132496</v>
      </c>
      <c r="W1220" s="6">
        <f t="shared" si="317"/>
        <v>0</v>
      </c>
    </row>
    <row r="1221" spans="1:23" ht="22.5" outlineLevel="2">
      <c r="A1221" s="2" t="s">
        <v>1093</v>
      </c>
      <c r="B1221" s="1" t="s">
        <v>507</v>
      </c>
      <c r="C1221" s="3">
        <v>70802</v>
      </c>
      <c r="D1221" s="1" t="s">
        <v>1097</v>
      </c>
      <c r="E1221" s="4">
        <v>0</v>
      </c>
      <c r="F1221" s="4">
        <v>0</v>
      </c>
      <c r="G1221" s="4">
        <v>0</v>
      </c>
      <c r="H1221" s="4">
        <v>14580001</v>
      </c>
      <c r="I1221" s="4">
        <v>0</v>
      </c>
      <c r="J1221" s="4">
        <v>0</v>
      </c>
      <c r="K1221" s="4">
        <v>14580001</v>
      </c>
      <c r="L1221" s="4">
        <v>11840001</v>
      </c>
      <c r="M1221" s="4">
        <v>11840001</v>
      </c>
      <c r="N1221" s="4">
        <v>11840001</v>
      </c>
      <c r="O1221" s="4">
        <v>11840001</v>
      </c>
      <c r="P1221" s="4">
        <v>2740000</v>
      </c>
      <c r="Q1221" s="5">
        <v>0</v>
      </c>
      <c r="R1221" s="5">
        <v>0</v>
      </c>
      <c r="S1221" s="5">
        <v>14580001</v>
      </c>
      <c r="T1221" s="5">
        <v>0</v>
      </c>
      <c r="U1221" s="6">
        <f t="shared" si="315"/>
        <v>2740000</v>
      </c>
      <c r="V1221" s="6">
        <f t="shared" si="316"/>
        <v>2740000</v>
      </c>
      <c r="W1221" s="6">
        <f t="shared" si="317"/>
        <v>0</v>
      </c>
    </row>
    <row r="1222" spans="1:23" s="19" customFormat="1" outlineLevel="1">
      <c r="A1222" s="14" t="s">
        <v>1605</v>
      </c>
      <c r="B1222" s="15"/>
      <c r="C1222" s="8"/>
      <c r="D1222" s="15"/>
      <c r="E1222" s="16">
        <f t="shared" ref="E1222:S1222" si="325">SUBTOTAL(9,E1217:E1221)</f>
        <v>3619000000</v>
      </c>
      <c r="F1222" s="16">
        <f t="shared" si="325"/>
        <v>0</v>
      </c>
      <c r="G1222" s="16">
        <f t="shared" si="325"/>
        <v>3138480822</v>
      </c>
      <c r="H1222" s="16">
        <f t="shared" si="325"/>
        <v>3258119950</v>
      </c>
      <c r="I1222" s="16">
        <f t="shared" si="325"/>
        <v>0</v>
      </c>
      <c r="J1222" s="16">
        <f t="shared" si="325"/>
        <v>20000000</v>
      </c>
      <c r="K1222" s="16">
        <f t="shared" si="325"/>
        <v>3718639128</v>
      </c>
      <c r="L1222" s="16">
        <f t="shared" si="325"/>
        <v>2927026927</v>
      </c>
      <c r="M1222" s="16">
        <f t="shared" si="325"/>
        <v>2927026927</v>
      </c>
      <c r="N1222" s="16">
        <f t="shared" si="325"/>
        <v>2927026927</v>
      </c>
      <c r="O1222" s="16">
        <f t="shared" si="325"/>
        <v>2821403949</v>
      </c>
      <c r="P1222" s="16">
        <f t="shared" si="325"/>
        <v>791612201</v>
      </c>
      <c r="Q1222" s="17">
        <f t="shared" si="325"/>
        <v>-12500000</v>
      </c>
      <c r="R1222" s="17">
        <f t="shared" si="325"/>
        <v>64810953</v>
      </c>
      <c r="S1222" s="17">
        <f t="shared" si="325"/>
        <v>3718639128</v>
      </c>
      <c r="T1222" s="17"/>
      <c r="U1222" s="18"/>
      <c r="V1222" s="18"/>
      <c r="W1222" s="18">
        <f>SUBTOTAL(9,W1217:W1221)</f>
        <v>0</v>
      </c>
    </row>
    <row r="1223" spans="1:23" outlineLevel="2">
      <c r="A1223" s="2" t="s">
        <v>1098</v>
      </c>
      <c r="B1223" s="1" t="s">
        <v>1075</v>
      </c>
      <c r="C1223" s="3"/>
      <c r="D1223" s="1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U1223" s="6">
        <f t="shared" si="315"/>
        <v>0</v>
      </c>
      <c r="V1223" s="6">
        <f t="shared" si="316"/>
        <v>0</v>
      </c>
      <c r="W1223" s="6">
        <f t="shared" si="317"/>
        <v>0</v>
      </c>
    </row>
    <row r="1224" spans="1:23" outlineLevel="2">
      <c r="A1224" s="2" t="s">
        <v>1098</v>
      </c>
      <c r="B1224" s="1" t="s">
        <v>1075</v>
      </c>
      <c r="C1224" s="3">
        <v>7082</v>
      </c>
      <c r="D1224" s="1" t="s">
        <v>1076</v>
      </c>
      <c r="E1224" s="4">
        <v>76440000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76440000</v>
      </c>
      <c r="L1224" s="4">
        <v>63717000</v>
      </c>
      <c r="M1224" s="4">
        <v>63717000</v>
      </c>
      <c r="N1224" s="4">
        <v>63717000</v>
      </c>
      <c r="O1224" s="4">
        <v>63717000</v>
      </c>
      <c r="P1224" s="4">
        <v>12723000</v>
      </c>
      <c r="Q1224" s="5">
        <v>0</v>
      </c>
      <c r="R1224" s="5">
        <v>11063000</v>
      </c>
      <c r="S1224" s="5">
        <v>70000000</v>
      </c>
      <c r="T1224" s="5">
        <v>6440000</v>
      </c>
      <c r="U1224" s="6">
        <f t="shared" si="315"/>
        <v>12723000</v>
      </c>
      <c r="V1224" s="6">
        <f t="shared" si="316"/>
        <v>12723000</v>
      </c>
      <c r="W1224" s="6">
        <f t="shared" si="317"/>
        <v>0</v>
      </c>
    </row>
    <row r="1225" spans="1:23" outlineLevel="2">
      <c r="A1225" s="2" t="s">
        <v>1098</v>
      </c>
      <c r="B1225" s="1" t="s">
        <v>1075</v>
      </c>
      <c r="C1225" s="3">
        <v>7084</v>
      </c>
      <c r="D1225" s="1" t="s">
        <v>422</v>
      </c>
      <c r="E1225" s="4">
        <v>13000000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13000000</v>
      </c>
      <c r="L1225" s="4">
        <v>10618900</v>
      </c>
      <c r="M1225" s="4">
        <v>10618900</v>
      </c>
      <c r="N1225" s="4">
        <v>10618900</v>
      </c>
      <c r="O1225" s="4">
        <v>10618900</v>
      </c>
      <c r="P1225" s="4">
        <v>2381100</v>
      </c>
      <c r="Q1225" s="5">
        <v>0</v>
      </c>
      <c r="R1225" s="5">
        <v>1844000</v>
      </c>
      <c r="S1225" s="5">
        <v>13000000</v>
      </c>
      <c r="T1225" s="5">
        <v>0</v>
      </c>
      <c r="U1225" s="6">
        <f t="shared" si="315"/>
        <v>2381100</v>
      </c>
      <c r="V1225" s="6">
        <f t="shared" si="316"/>
        <v>2381100</v>
      </c>
      <c r="W1225" s="6">
        <f t="shared" si="317"/>
        <v>0</v>
      </c>
    </row>
    <row r="1226" spans="1:23" outlineLevel="2">
      <c r="A1226" s="2" t="s">
        <v>1098</v>
      </c>
      <c r="B1226" s="1" t="s">
        <v>1075</v>
      </c>
      <c r="C1226" s="3">
        <v>7086</v>
      </c>
      <c r="D1226" s="1" t="s">
        <v>1077</v>
      </c>
      <c r="E1226" s="4">
        <v>26000000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26000000</v>
      </c>
      <c r="L1226" s="4">
        <v>21233900</v>
      </c>
      <c r="M1226" s="4">
        <v>21233900</v>
      </c>
      <c r="N1226" s="4">
        <v>21233900</v>
      </c>
      <c r="O1226" s="4">
        <v>21233900</v>
      </c>
      <c r="P1226" s="4">
        <v>4766100</v>
      </c>
      <c r="Q1226" s="5">
        <v>0</v>
      </c>
      <c r="R1226" s="5">
        <v>3687000</v>
      </c>
      <c r="S1226" s="5">
        <v>26000000</v>
      </c>
      <c r="T1226" s="5">
        <v>0</v>
      </c>
      <c r="U1226" s="6">
        <f t="shared" si="315"/>
        <v>4766100</v>
      </c>
      <c r="V1226" s="6">
        <f t="shared" si="316"/>
        <v>4766100</v>
      </c>
      <c r="W1226" s="6">
        <f t="shared" si="317"/>
        <v>0</v>
      </c>
    </row>
    <row r="1227" spans="1:23" outlineLevel="2">
      <c r="A1227" s="2" t="s">
        <v>1098</v>
      </c>
      <c r="B1227" s="1" t="s">
        <v>1075</v>
      </c>
      <c r="C1227" s="3">
        <v>7088</v>
      </c>
      <c r="D1227" s="1" t="s">
        <v>1078</v>
      </c>
      <c r="E1227" s="4">
        <v>101920000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101920000</v>
      </c>
      <c r="L1227" s="4">
        <v>84960000</v>
      </c>
      <c r="M1227" s="4">
        <v>84960000</v>
      </c>
      <c r="N1227" s="4">
        <v>84960000</v>
      </c>
      <c r="O1227" s="4">
        <v>84960000</v>
      </c>
      <c r="P1227" s="4">
        <v>16960000</v>
      </c>
      <c r="Q1227" s="5">
        <v>0</v>
      </c>
      <c r="R1227" s="5">
        <v>14751000</v>
      </c>
      <c r="S1227" s="5">
        <v>96000000</v>
      </c>
      <c r="T1227" s="5">
        <v>5920000</v>
      </c>
      <c r="U1227" s="6">
        <f t="shared" si="315"/>
        <v>16960000</v>
      </c>
      <c r="V1227" s="6">
        <f t="shared" si="316"/>
        <v>16960000</v>
      </c>
      <c r="W1227" s="6">
        <f t="shared" si="317"/>
        <v>0</v>
      </c>
    </row>
    <row r="1228" spans="1:23" outlineLevel="2">
      <c r="A1228" s="2" t="s">
        <v>1098</v>
      </c>
      <c r="B1228" s="1" t="s">
        <v>1075</v>
      </c>
      <c r="C1228" s="3">
        <v>7090</v>
      </c>
      <c r="D1228" s="1" t="s">
        <v>425</v>
      </c>
      <c r="E1228" s="4">
        <v>13000000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13000000</v>
      </c>
      <c r="L1228" s="4">
        <v>10618900</v>
      </c>
      <c r="M1228" s="4">
        <v>10618900</v>
      </c>
      <c r="N1228" s="4">
        <v>10618900</v>
      </c>
      <c r="O1228" s="4">
        <v>10618900</v>
      </c>
      <c r="P1228" s="4">
        <v>2381100</v>
      </c>
      <c r="Q1228" s="5">
        <v>0</v>
      </c>
      <c r="R1228" s="5">
        <v>1844000</v>
      </c>
      <c r="S1228" s="5">
        <v>13000000</v>
      </c>
      <c r="T1228" s="5">
        <v>0</v>
      </c>
      <c r="U1228" s="6">
        <f t="shared" si="315"/>
        <v>2381100</v>
      </c>
      <c r="V1228" s="6">
        <f t="shared" si="316"/>
        <v>2381100</v>
      </c>
      <c r="W1228" s="6">
        <f t="shared" si="317"/>
        <v>0</v>
      </c>
    </row>
    <row r="1229" spans="1:23" s="19" customFormat="1" outlineLevel="1">
      <c r="A1229" s="14" t="s">
        <v>1606</v>
      </c>
      <c r="B1229" s="15"/>
      <c r="C1229" s="8"/>
      <c r="D1229" s="15"/>
      <c r="E1229" s="16">
        <f t="shared" ref="E1229:S1229" si="326">SUBTOTAL(9,E1223:E1228)</f>
        <v>230360000</v>
      </c>
      <c r="F1229" s="16">
        <f t="shared" si="326"/>
        <v>0</v>
      </c>
      <c r="G1229" s="16">
        <f t="shared" si="326"/>
        <v>0</v>
      </c>
      <c r="H1229" s="16">
        <f t="shared" si="326"/>
        <v>0</v>
      </c>
      <c r="I1229" s="16">
        <f t="shared" si="326"/>
        <v>0</v>
      </c>
      <c r="J1229" s="16">
        <f t="shared" si="326"/>
        <v>0</v>
      </c>
      <c r="K1229" s="16">
        <f t="shared" si="326"/>
        <v>230360000</v>
      </c>
      <c r="L1229" s="16">
        <f t="shared" si="326"/>
        <v>191148700</v>
      </c>
      <c r="M1229" s="16">
        <f t="shared" si="326"/>
        <v>191148700</v>
      </c>
      <c r="N1229" s="16">
        <f t="shared" si="326"/>
        <v>191148700</v>
      </c>
      <c r="O1229" s="16">
        <f t="shared" si="326"/>
        <v>191148700</v>
      </c>
      <c r="P1229" s="16">
        <f t="shared" si="326"/>
        <v>39211300</v>
      </c>
      <c r="Q1229" s="17">
        <f t="shared" si="326"/>
        <v>0</v>
      </c>
      <c r="R1229" s="17">
        <f t="shared" si="326"/>
        <v>33189000</v>
      </c>
      <c r="S1229" s="17">
        <f t="shared" si="326"/>
        <v>218000000</v>
      </c>
      <c r="T1229" s="17"/>
      <c r="U1229" s="18"/>
      <c r="V1229" s="18"/>
      <c r="W1229" s="18">
        <f>SUBTOTAL(9,W1223:W1228)</f>
        <v>0</v>
      </c>
    </row>
    <row r="1230" spans="1:23" ht="22.5" outlineLevel="2">
      <c r="A1230" s="2" t="s">
        <v>1099</v>
      </c>
      <c r="B1230" s="1" t="s">
        <v>1100</v>
      </c>
      <c r="C1230" s="3"/>
      <c r="D1230" s="1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U1230" s="6">
        <f t="shared" si="315"/>
        <v>0</v>
      </c>
      <c r="V1230" s="6">
        <f t="shared" si="316"/>
        <v>0</v>
      </c>
      <c r="W1230" s="6">
        <f t="shared" si="317"/>
        <v>0</v>
      </c>
    </row>
    <row r="1231" spans="1:23" outlineLevel="1">
      <c r="A1231" s="14" t="s">
        <v>1607</v>
      </c>
      <c r="B1231" s="1"/>
      <c r="C1231" s="3"/>
      <c r="D1231" s="1"/>
      <c r="E1231" s="4">
        <f t="shared" ref="E1231:S1231" si="327">SUBTOTAL(9,E1230:E1230)</f>
        <v>0</v>
      </c>
      <c r="F1231" s="4">
        <f t="shared" si="327"/>
        <v>0</v>
      </c>
      <c r="G1231" s="4">
        <f t="shared" si="327"/>
        <v>0</v>
      </c>
      <c r="H1231" s="4">
        <f t="shared" si="327"/>
        <v>0</v>
      </c>
      <c r="I1231" s="4">
        <f t="shared" si="327"/>
        <v>0</v>
      </c>
      <c r="J1231" s="4">
        <f t="shared" si="327"/>
        <v>0</v>
      </c>
      <c r="K1231" s="4">
        <f t="shared" si="327"/>
        <v>0</v>
      </c>
      <c r="L1231" s="4">
        <f t="shared" si="327"/>
        <v>0</v>
      </c>
      <c r="M1231" s="4">
        <f t="shared" si="327"/>
        <v>0</v>
      </c>
      <c r="N1231" s="4">
        <f t="shared" si="327"/>
        <v>0</v>
      </c>
      <c r="O1231" s="4">
        <f t="shared" si="327"/>
        <v>0</v>
      </c>
      <c r="P1231" s="4">
        <f t="shared" si="327"/>
        <v>0</v>
      </c>
      <c r="Q1231" s="5">
        <f t="shared" si="327"/>
        <v>0</v>
      </c>
      <c r="R1231" s="5">
        <f t="shared" si="327"/>
        <v>0</v>
      </c>
      <c r="S1231" s="5">
        <f t="shared" si="327"/>
        <v>0</v>
      </c>
      <c r="U1231" s="6"/>
      <c r="V1231" s="6"/>
      <c r="W1231" s="6">
        <f>SUBTOTAL(9,W1230:W1230)</f>
        <v>0</v>
      </c>
    </row>
    <row r="1232" spans="1:23" outlineLevel="2">
      <c r="A1232" s="2" t="s">
        <v>1101</v>
      </c>
      <c r="B1232" s="1" t="s">
        <v>1102</v>
      </c>
      <c r="C1232" s="3"/>
      <c r="D1232" s="1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U1232" s="6">
        <f t="shared" si="315"/>
        <v>0</v>
      </c>
      <c r="V1232" s="6">
        <f t="shared" si="316"/>
        <v>0</v>
      </c>
      <c r="W1232" s="6">
        <f t="shared" si="317"/>
        <v>0</v>
      </c>
    </row>
    <row r="1233" spans="1:23" ht="22.5" outlineLevel="2">
      <c r="A1233" s="2" t="s">
        <v>1101</v>
      </c>
      <c r="B1233" s="1" t="s">
        <v>1102</v>
      </c>
      <c r="C1233" s="3">
        <v>7100</v>
      </c>
      <c r="D1233" s="1" t="s">
        <v>1103</v>
      </c>
      <c r="E1233" s="4">
        <v>50000000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50000000</v>
      </c>
      <c r="L1233" s="4">
        <v>38796100</v>
      </c>
      <c r="M1233" s="4">
        <v>38796100</v>
      </c>
      <c r="N1233" s="4">
        <v>38796100</v>
      </c>
      <c r="O1233" s="4">
        <v>38796100</v>
      </c>
      <c r="P1233" s="4">
        <v>11203900</v>
      </c>
      <c r="Q1233" s="5">
        <v>0</v>
      </c>
      <c r="R1233" s="5">
        <v>0</v>
      </c>
      <c r="S1233" s="5">
        <v>50000000</v>
      </c>
      <c r="T1233" s="5">
        <v>0</v>
      </c>
      <c r="U1233" s="6">
        <f t="shared" si="315"/>
        <v>11203900</v>
      </c>
      <c r="V1233" s="6">
        <f t="shared" si="316"/>
        <v>11203900</v>
      </c>
      <c r="W1233" s="6">
        <f t="shared" si="317"/>
        <v>0</v>
      </c>
    </row>
    <row r="1234" spans="1:23" outlineLevel="2">
      <c r="A1234" s="2" t="s">
        <v>1101</v>
      </c>
      <c r="B1234" s="1" t="s">
        <v>1102</v>
      </c>
      <c r="C1234" s="3">
        <v>7102</v>
      </c>
      <c r="D1234" s="1" t="s">
        <v>1104</v>
      </c>
      <c r="E1234" s="4">
        <v>40000000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40000000</v>
      </c>
      <c r="L1234" s="4">
        <v>0</v>
      </c>
      <c r="M1234" s="4">
        <v>0</v>
      </c>
      <c r="N1234" s="4">
        <v>0</v>
      </c>
      <c r="O1234" s="4">
        <v>0</v>
      </c>
      <c r="P1234" s="4">
        <v>40000000</v>
      </c>
      <c r="Q1234" s="5">
        <v>0</v>
      </c>
      <c r="R1234" s="5">
        <v>0</v>
      </c>
      <c r="S1234" s="5">
        <v>20000000</v>
      </c>
      <c r="T1234" s="5">
        <v>20000000</v>
      </c>
      <c r="U1234" s="6">
        <f t="shared" si="315"/>
        <v>40000000</v>
      </c>
      <c r="V1234" s="6">
        <f t="shared" si="316"/>
        <v>40000000</v>
      </c>
      <c r="W1234" s="6">
        <f t="shared" si="317"/>
        <v>0</v>
      </c>
    </row>
    <row r="1235" spans="1:23" s="19" customFormat="1" outlineLevel="1">
      <c r="A1235" s="14" t="s">
        <v>1608</v>
      </c>
      <c r="B1235" s="15"/>
      <c r="C1235" s="8"/>
      <c r="D1235" s="15"/>
      <c r="E1235" s="16">
        <f t="shared" ref="E1235:S1235" si="328">SUBTOTAL(9,E1232:E1234)</f>
        <v>90000000</v>
      </c>
      <c r="F1235" s="16">
        <f t="shared" si="328"/>
        <v>0</v>
      </c>
      <c r="G1235" s="16">
        <f t="shared" si="328"/>
        <v>0</v>
      </c>
      <c r="H1235" s="16">
        <f t="shared" si="328"/>
        <v>0</v>
      </c>
      <c r="I1235" s="16">
        <f t="shared" si="328"/>
        <v>0</v>
      </c>
      <c r="J1235" s="16">
        <f t="shared" si="328"/>
        <v>0</v>
      </c>
      <c r="K1235" s="16">
        <f t="shared" si="328"/>
        <v>90000000</v>
      </c>
      <c r="L1235" s="16">
        <f t="shared" si="328"/>
        <v>38796100</v>
      </c>
      <c r="M1235" s="16">
        <f t="shared" si="328"/>
        <v>38796100</v>
      </c>
      <c r="N1235" s="16">
        <f t="shared" si="328"/>
        <v>38796100</v>
      </c>
      <c r="O1235" s="16">
        <f t="shared" si="328"/>
        <v>38796100</v>
      </c>
      <c r="P1235" s="16">
        <f t="shared" si="328"/>
        <v>51203900</v>
      </c>
      <c r="Q1235" s="17">
        <f t="shared" si="328"/>
        <v>0</v>
      </c>
      <c r="R1235" s="17">
        <f t="shared" si="328"/>
        <v>0</v>
      </c>
      <c r="S1235" s="17">
        <f t="shared" si="328"/>
        <v>70000000</v>
      </c>
      <c r="T1235" s="17"/>
      <c r="U1235" s="18"/>
      <c r="V1235" s="18"/>
      <c r="W1235" s="18">
        <f>SUBTOTAL(9,W1232:W1234)</f>
        <v>0</v>
      </c>
    </row>
    <row r="1236" spans="1:23" outlineLevel="2">
      <c r="A1236" s="2" t="s">
        <v>1105</v>
      </c>
      <c r="B1236" s="1" t="s">
        <v>1106</v>
      </c>
      <c r="C1236" s="3"/>
      <c r="D1236" s="1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U1236" s="6">
        <f t="shared" si="315"/>
        <v>0</v>
      </c>
      <c r="V1236" s="6">
        <f t="shared" si="316"/>
        <v>0</v>
      </c>
      <c r="W1236" s="6">
        <f t="shared" si="317"/>
        <v>0</v>
      </c>
    </row>
    <row r="1237" spans="1:23" ht="22.5" outlineLevel="2">
      <c r="A1237" s="2" t="s">
        <v>1105</v>
      </c>
      <c r="B1237" s="1" t="s">
        <v>1106</v>
      </c>
      <c r="C1237" s="3">
        <v>7104</v>
      </c>
      <c r="D1237" s="1" t="s">
        <v>1107</v>
      </c>
      <c r="E1237" s="4">
        <v>36722256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36722256</v>
      </c>
      <c r="L1237" s="4">
        <v>0</v>
      </c>
      <c r="M1237" s="4">
        <v>0</v>
      </c>
      <c r="N1237" s="4">
        <v>0</v>
      </c>
      <c r="O1237" s="4">
        <v>0</v>
      </c>
      <c r="P1237" s="4">
        <v>36722256</v>
      </c>
      <c r="Q1237" s="5">
        <v>0</v>
      </c>
      <c r="R1237" s="5">
        <v>0</v>
      </c>
      <c r="S1237" s="5">
        <v>32522256</v>
      </c>
      <c r="T1237" s="5">
        <v>4200000</v>
      </c>
      <c r="U1237" s="6">
        <f t="shared" si="315"/>
        <v>36722256</v>
      </c>
      <c r="V1237" s="6">
        <f t="shared" si="316"/>
        <v>36722256</v>
      </c>
      <c r="W1237" s="6">
        <f t="shared" si="317"/>
        <v>0</v>
      </c>
    </row>
    <row r="1238" spans="1:23" ht="22.5" outlineLevel="2">
      <c r="A1238" s="2" t="s">
        <v>1105</v>
      </c>
      <c r="B1238" s="1" t="s">
        <v>1106</v>
      </c>
      <c r="C1238" s="3">
        <v>7106</v>
      </c>
      <c r="D1238" s="1" t="s">
        <v>1108</v>
      </c>
      <c r="E1238" s="4">
        <v>30000000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30000000</v>
      </c>
      <c r="L1238" s="4">
        <v>29005600</v>
      </c>
      <c r="M1238" s="4">
        <v>29005600</v>
      </c>
      <c r="N1238" s="4">
        <v>5801120</v>
      </c>
      <c r="O1238" s="4">
        <v>0</v>
      </c>
      <c r="P1238" s="4">
        <v>994400</v>
      </c>
      <c r="Q1238" s="5">
        <v>0</v>
      </c>
      <c r="R1238" s="5">
        <v>5801120</v>
      </c>
      <c r="S1238" s="5">
        <v>15000000</v>
      </c>
      <c r="T1238" s="5">
        <v>15000000</v>
      </c>
      <c r="U1238" s="6">
        <f t="shared" si="315"/>
        <v>994400</v>
      </c>
      <c r="V1238" s="6">
        <f t="shared" si="316"/>
        <v>994400</v>
      </c>
      <c r="W1238" s="6">
        <f t="shared" si="317"/>
        <v>23204480</v>
      </c>
    </row>
    <row r="1239" spans="1:23" outlineLevel="2">
      <c r="A1239" s="2" t="s">
        <v>1105</v>
      </c>
      <c r="B1239" s="1" t="s">
        <v>1106</v>
      </c>
      <c r="C1239" s="3">
        <v>7108</v>
      </c>
      <c r="D1239" s="1" t="s">
        <v>1109</v>
      </c>
      <c r="E1239" s="4">
        <v>60000000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60000000</v>
      </c>
      <c r="L1239" s="4">
        <v>14440000</v>
      </c>
      <c r="M1239" s="4">
        <v>14440000</v>
      </c>
      <c r="N1239" s="4">
        <v>6707000</v>
      </c>
      <c r="O1239" s="4">
        <v>4955200</v>
      </c>
      <c r="P1239" s="4">
        <v>45560000</v>
      </c>
      <c r="Q1239" s="5">
        <v>0</v>
      </c>
      <c r="R1239" s="5">
        <v>1751800</v>
      </c>
      <c r="S1239" s="5">
        <v>45000000</v>
      </c>
      <c r="T1239" s="5">
        <v>15000000</v>
      </c>
      <c r="U1239" s="6">
        <f t="shared" si="315"/>
        <v>45560000</v>
      </c>
      <c r="V1239" s="6">
        <f t="shared" si="316"/>
        <v>45560000</v>
      </c>
      <c r="W1239" s="6">
        <f t="shared" si="317"/>
        <v>7733000</v>
      </c>
    </row>
    <row r="1240" spans="1:23" ht="22.5" outlineLevel="2">
      <c r="A1240" s="2" t="s">
        <v>1105</v>
      </c>
      <c r="B1240" s="1" t="s">
        <v>1106</v>
      </c>
      <c r="C1240" s="3">
        <v>71082</v>
      </c>
      <c r="D1240" s="1" t="s">
        <v>1110</v>
      </c>
      <c r="E1240" s="4">
        <v>0</v>
      </c>
      <c r="F1240" s="4">
        <v>0</v>
      </c>
      <c r="G1240" s="4">
        <v>0</v>
      </c>
      <c r="H1240" s="4">
        <v>17770000</v>
      </c>
      <c r="I1240" s="4">
        <v>0</v>
      </c>
      <c r="J1240" s="4">
        <v>0</v>
      </c>
      <c r="K1240" s="4">
        <v>17770000</v>
      </c>
      <c r="L1240" s="4">
        <v>12177680</v>
      </c>
      <c r="M1240" s="4">
        <v>12177680</v>
      </c>
      <c r="N1240" s="4">
        <v>12177680</v>
      </c>
      <c r="O1240" s="4">
        <v>12177680</v>
      </c>
      <c r="P1240" s="4">
        <v>5592320</v>
      </c>
      <c r="Q1240" s="5">
        <v>0</v>
      </c>
      <c r="R1240" s="5">
        <v>0</v>
      </c>
      <c r="S1240" s="5">
        <v>17770000</v>
      </c>
      <c r="T1240" s="5">
        <v>0</v>
      </c>
      <c r="U1240" s="6">
        <f t="shared" si="315"/>
        <v>5592320</v>
      </c>
      <c r="V1240" s="6">
        <f t="shared" si="316"/>
        <v>5592320</v>
      </c>
      <c r="W1240" s="6">
        <f t="shared" si="317"/>
        <v>0</v>
      </c>
    </row>
    <row r="1241" spans="1:23" s="19" customFormat="1" outlineLevel="1">
      <c r="A1241" s="14" t="s">
        <v>1609</v>
      </c>
      <c r="B1241" s="15"/>
      <c r="C1241" s="8"/>
      <c r="D1241" s="15"/>
      <c r="E1241" s="16">
        <f t="shared" ref="E1241:S1241" si="329">SUBTOTAL(9,E1236:E1240)</f>
        <v>126722256</v>
      </c>
      <c r="F1241" s="16">
        <f t="shared" si="329"/>
        <v>0</v>
      </c>
      <c r="G1241" s="16">
        <f t="shared" si="329"/>
        <v>0</v>
      </c>
      <c r="H1241" s="16">
        <f t="shared" si="329"/>
        <v>17770000</v>
      </c>
      <c r="I1241" s="16">
        <f t="shared" si="329"/>
        <v>0</v>
      </c>
      <c r="J1241" s="16">
        <f t="shared" si="329"/>
        <v>0</v>
      </c>
      <c r="K1241" s="16">
        <f t="shared" si="329"/>
        <v>144492256</v>
      </c>
      <c r="L1241" s="16">
        <f t="shared" si="329"/>
        <v>55623280</v>
      </c>
      <c r="M1241" s="16">
        <f t="shared" si="329"/>
        <v>55623280</v>
      </c>
      <c r="N1241" s="16">
        <f t="shared" si="329"/>
        <v>24685800</v>
      </c>
      <c r="O1241" s="16">
        <f t="shared" si="329"/>
        <v>17132880</v>
      </c>
      <c r="P1241" s="16">
        <f t="shared" si="329"/>
        <v>88868976</v>
      </c>
      <c r="Q1241" s="17">
        <f t="shared" si="329"/>
        <v>0</v>
      </c>
      <c r="R1241" s="17">
        <f t="shared" si="329"/>
        <v>7552920</v>
      </c>
      <c r="S1241" s="17">
        <f t="shared" si="329"/>
        <v>110292256</v>
      </c>
      <c r="T1241" s="17"/>
      <c r="U1241" s="18"/>
      <c r="V1241" s="18"/>
      <c r="W1241" s="18">
        <f>SUBTOTAL(9,W1236:W1240)</f>
        <v>30937480</v>
      </c>
    </row>
    <row r="1242" spans="1:23" outlineLevel="2">
      <c r="A1242" s="2" t="s">
        <v>1111</v>
      </c>
      <c r="B1242" s="1" t="s">
        <v>1112</v>
      </c>
      <c r="C1242" s="3"/>
      <c r="D1242" s="1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U1242" s="6">
        <f t="shared" si="315"/>
        <v>0</v>
      </c>
      <c r="V1242" s="6">
        <f t="shared" si="316"/>
        <v>0</v>
      </c>
      <c r="W1242" s="6">
        <f t="shared" si="317"/>
        <v>0</v>
      </c>
    </row>
    <row r="1243" spans="1:23" outlineLevel="2">
      <c r="A1243" s="2" t="s">
        <v>1111</v>
      </c>
      <c r="B1243" s="1" t="s">
        <v>1112</v>
      </c>
      <c r="C1243" s="3">
        <v>7120</v>
      </c>
      <c r="D1243" s="1" t="s">
        <v>1113</v>
      </c>
      <c r="E1243" s="4">
        <v>40000000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40000000</v>
      </c>
      <c r="L1243" s="4">
        <v>0</v>
      </c>
      <c r="M1243" s="4">
        <v>0</v>
      </c>
      <c r="N1243" s="4">
        <v>0</v>
      </c>
      <c r="O1243" s="4">
        <v>0</v>
      </c>
      <c r="P1243" s="4">
        <v>40000000</v>
      </c>
      <c r="Q1243" s="5">
        <v>0</v>
      </c>
      <c r="R1243" s="5">
        <v>0</v>
      </c>
      <c r="S1243" s="5">
        <v>36000000</v>
      </c>
      <c r="T1243" s="5">
        <v>4000000</v>
      </c>
      <c r="U1243" s="6">
        <f t="shared" si="315"/>
        <v>40000000</v>
      </c>
      <c r="V1243" s="6">
        <f t="shared" si="316"/>
        <v>40000000</v>
      </c>
      <c r="W1243" s="6">
        <f t="shared" si="317"/>
        <v>0</v>
      </c>
    </row>
    <row r="1244" spans="1:23" ht="22.5" outlineLevel="2">
      <c r="A1244" s="2" t="s">
        <v>1111</v>
      </c>
      <c r="B1244" s="1" t="s">
        <v>1112</v>
      </c>
      <c r="C1244" s="3">
        <v>7122</v>
      </c>
      <c r="D1244" s="1" t="s">
        <v>1114</v>
      </c>
      <c r="E1244" s="4">
        <v>10000000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10000000</v>
      </c>
      <c r="L1244" s="4">
        <v>0</v>
      </c>
      <c r="M1244" s="4">
        <v>0</v>
      </c>
      <c r="N1244" s="4">
        <v>0</v>
      </c>
      <c r="O1244" s="4">
        <v>0</v>
      </c>
      <c r="P1244" s="4">
        <v>10000000</v>
      </c>
      <c r="Q1244" s="5">
        <v>0</v>
      </c>
      <c r="R1244" s="5">
        <v>0</v>
      </c>
      <c r="S1244" s="5">
        <v>10000000</v>
      </c>
      <c r="T1244" s="5">
        <v>0</v>
      </c>
      <c r="U1244" s="6">
        <f t="shared" si="315"/>
        <v>10000000</v>
      </c>
      <c r="V1244" s="6">
        <f t="shared" si="316"/>
        <v>10000000</v>
      </c>
      <c r="W1244" s="6">
        <f t="shared" si="317"/>
        <v>0</v>
      </c>
    </row>
    <row r="1245" spans="1:23" s="19" customFormat="1" outlineLevel="1">
      <c r="A1245" s="14" t="s">
        <v>1610</v>
      </c>
      <c r="B1245" s="15"/>
      <c r="C1245" s="8"/>
      <c r="D1245" s="15"/>
      <c r="E1245" s="16">
        <f t="shared" ref="E1245:S1245" si="330">SUBTOTAL(9,E1242:E1244)</f>
        <v>50000000</v>
      </c>
      <c r="F1245" s="16">
        <f t="shared" si="330"/>
        <v>0</v>
      </c>
      <c r="G1245" s="16">
        <f t="shared" si="330"/>
        <v>0</v>
      </c>
      <c r="H1245" s="16">
        <f t="shared" si="330"/>
        <v>0</v>
      </c>
      <c r="I1245" s="16">
        <f t="shared" si="330"/>
        <v>0</v>
      </c>
      <c r="J1245" s="16">
        <f t="shared" si="330"/>
        <v>0</v>
      </c>
      <c r="K1245" s="16">
        <f t="shared" si="330"/>
        <v>50000000</v>
      </c>
      <c r="L1245" s="16">
        <f t="shared" si="330"/>
        <v>0</v>
      </c>
      <c r="M1245" s="16">
        <f t="shared" si="330"/>
        <v>0</v>
      </c>
      <c r="N1245" s="16">
        <f t="shared" si="330"/>
        <v>0</v>
      </c>
      <c r="O1245" s="16">
        <f t="shared" si="330"/>
        <v>0</v>
      </c>
      <c r="P1245" s="16">
        <f t="shared" si="330"/>
        <v>50000000</v>
      </c>
      <c r="Q1245" s="17">
        <f t="shared" si="330"/>
        <v>0</v>
      </c>
      <c r="R1245" s="17">
        <f t="shared" si="330"/>
        <v>0</v>
      </c>
      <c r="S1245" s="17">
        <f t="shared" si="330"/>
        <v>46000000</v>
      </c>
      <c r="T1245" s="17"/>
      <c r="U1245" s="18"/>
      <c r="V1245" s="18"/>
      <c r="W1245" s="18">
        <f>SUBTOTAL(9,W1242:W1244)</f>
        <v>0</v>
      </c>
    </row>
    <row r="1246" spans="1:23" outlineLevel="2">
      <c r="A1246" s="2" t="s">
        <v>1115</v>
      </c>
      <c r="B1246" s="1" t="s">
        <v>1116</v>
      </c>
      <c r="C1246" s="3"/>
      <c r="D1246" s="1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U1246" s="6">
        <f t="shared" si="315"/>
        <v>0</v>
      </c>
      <c r="V1246" s="6">
        <f t="shared" si="316"/>
        <v>0</v>
      </c>
      <c r="W1246" s="6">
        <f t="shared" si="317"/>
        <v>0</v>
      </c>
    </row>
    <row r="1247" spans="1:23" ht="33.75" outlineLevel="2">
      <c r="A1247" s="2" t="s">
        <v>1115</v>
      </c>
      <c r="B1247" s="1" t="s">
        <v>1116</v>
      </c>
      <c r="C1247" s="3">
        <v>7125</v>
      </c>
      <c r="D1247" s="1" t="s">
        <v>1117</v>
      </c>
      <c r="E1247" s="4">
        <v>0</v>
      </c>
      <c r="F1247" s="4">
        <v>0</v>
      </c>
      <c r="G1247" s="4">
        <v>0</v>
      </c>
      <c r="H1247" s="4">
        <v>862072842</v>
      </c>
      <c r="I1247" s="4">
        <v>0</v>
      </c>
      <c r="J1247" s="4">
        <v>0</v>
      </c>
      <c r="K1247" s="4">
        <v>862072842</v>
      </c>
      <c r="L1247" s="4">
        <v>275000000</v>
      </c>
      <c r="M1247" s="4">
        <v>275000000</v>
      </c>
      <c r="N1247" s="4">
        <v>0</v>
      </c>
      <c r="O1247" s="4">
        <v>0</v>
      </c>
      <c r="P1247" s="4">
        <v>587072842</v>
      </c>
      <c r="Q1247" s="5">
        <v>0</v>
      </c>
      <c r="R1247" s="5">
        <v>0</v>
      </c>
      <c r="S1247" s="5">
        <v>347106114</v>
      </c>
      <c r="T1247" s="5">
        <v>0</v>
      </c>
      <c r="U1247" s="6">
        <f t="shared" si="315"/>
        <v>587072842</v>
      </c>
      <c r="V1247" s="6">
        <f t="shared" si="316"/>
        <v>587072842</v>
      </c>
      <c r="W1247" s="6">
        <f t="shared" si="317"/>
        <v>275000000</v>
      </c>
    </row>
    <row r="1248" spans="1:23" ht="22.5" outlineLevel="2">
      <c r="A1248" s="2" t="s">
        <v>1115</v>
      </c>
      <c r="B1248" s="1" t="s">
        <v>1116</v>
      </c>
      <c r="C1248" s="3">
        <v>7126</v>
      </c>
      <c r="D1248" s="1" t="s">
        <v>1118</v>
      </c>
      <c r="E1248" s="4">
        <v>0</v>
      </c>
      <c r="F1248" s="4">
        <v>0</v>
      </c>
      <c r="G1248" s="4">
        <v>0</v>
      </c>
      <c r="H1248" s="4">
        <v>64283924</v>
      </c>
      <c r="I1248" s="4">
        <v>0</v>
      </c>
      <c r="J1248" s="4">
        <v>0</v>
      </c>
      <c r="K1248" s="4">
        <v>64283924</v>
      </c>
      <c r="L1248" s="4">
        <v>0</v>
      </c>
      <c r="M1248" s="4">
        <v>0</v>
      </c>
      <c r="N1248" s="4">
        <v>0</v>
      </c>
      <c r="O1248" s="4">
        <v>0</v>
      </c>
      <c r="P1248" s="4">
        <v>64283924</v>
      </c>
      <c r="Q1248" s="5">
        <v>0</v>
      </c>
      <c r="R1248" s="5">
        <v>0</v>
      </c>
      <c r="S1248" s="5">
        <v>0</v>
      </c>
      <c r="T1248" s="5">
        <v>0</v>
      </c>
      <c r="U1248" s="6">
        <f t="shared" si="315"/>
        <v>64283924</v>
      </c>
      <c r="V1248" s="6">
        <f t="shared" si="316"/>
        <v>64283924</v>
      </c>
      <c r="W1248" s="6">
        <f t="shared" si="317"/>
        <v>0</v>
      </c>
    </row>
    <row r="1249" spans="1:23" ht="33.75" outlineLevel="2">
      <c r="A1249" s="2" t="s">
        <v>1115</v>
      </c>
      <c r="B1249" s="1" t="s">
        <v>1116</v>
      </c>
      <c r="C1249" s="3">
        <v>7127</v>
      </c>
      <c r="D1249" s="1" t="s">
        <v>1119</v>
      </c>
      <c r="E1249" s="4">
        <v>0</v>
      </c>
      <c r="F1249" s="4">
        <v>0</v>
      </c>
      <c r="G1249" s="4">
        <v>0</v>
      </c>
      <c r="H1249" s="4">
        <v>3054908</v>
      </c>
      <c r="I1249" s="4">
        <v>0</v>
      </c>
      <c r="J1249" s="4">
        <v>0</v>
      </c>
      <c r="K1249" s="4">
        <v>3054908</v>
      </c>
      <c r="L1249" s="4">
        <v>0</v>
      </c>
      <c r="M1249" s="4">
        <v>0</v>
      </c>
      <c r="N1249" s="4">
        <v>0</v>
      </c>
      <c r="O1249" s="4">
        <v>0</v>
      </c>
      <c r="P1249" s="4">
        <v>3054908</v>
      </c>
      <c r="Q1249" s="5">
        <v>0</v>
      </c>
      <c r="R1249" s="5">
        <v>0</v>
      </c>
      <c r="S1249" s="5">
        <v>0</v>
      </c>
      <c r="T1249" s="5">
        <v>0</v>
      </c>
      <c r="U1249" s="6">
        <f t="shared" si="315"/>
        <v>3054908</v>
      </c>
      <c r="V1249" s="6">
        <f t="shared" si="316"/>
        <v>3054908</v>
      </c>
      <c r="W1249" s="6">
        <f t="shared" si="317"/>
        <v>0</v>
      </c>
    </row>
    <row r="1250" spans="1:23" ht="22.5" outlineLevel="2">
      <c r="A1250" s="2" t="s">
        <v>1115</v>
      </c>
      <c r="B1250" s="1" t="s">
        <v>1116</v>
      </c>
      <c r="C1250" s="3">
        <v>7128</v>
      </c>
      <c r="D1250" s="1" t="s">
        <v>1120</v>
      </c>
      <c r="E1250" s="4">
        <v>0</v>
      </c>
      <c r="F1250" s="4">
        <v>0</v>
      </c>
      <c r="G1250" s="4">
        <v>0</v>
      </c>
      <c r="H1250" s="4">
        <v>6044000</v>
      </c>
      <c r="I1250" s="4">
        <v>0</v>
      </c>
      <c r="J1250" s="4">
        <v>0</v>
      </c>
      <c r="K1250" s="4">
        <v>6044000</v>
      </c>
      <c r="L1250" s="4">
        <v>0</v>
      </c>
      <c r="M1250" s="4">
        <v>0</v>
      </c>
      <c r="N1250" s="4">
        <v>0</v>
      </c>
      <c r="O1250" s="4">
        <v>0</v>
      </c>
      <c r="P1250" s="4">
        <v>6044000</v>
      </c>
      <c r="Q1250" s="5">
        <v>0</v>
      </c>
      <c r="R1250" s="5">
        <v>0</v>
      </c>
      <c r="S1250" s="5">
        <v>0</v>
      </c>
      <c r="T1250" s="5">
        <v>0</v>
      </c>
      <c r="U1250" s="6">
        <f t="shared" si="315"/>
        <v>6044000</v>
      </c>
      <c r="V1250" s="6">
        <f t="shared" si="316"/>
        <v>6044000</v>
      </c>
      <c r="W1250" s="6">
        <f t="shared" si="317"/>
        <v>0</v>
      </c>
    </row>
    <row r="1251" spans="1:23" ht="45" outlineLevel="2">
      <c r="A1251" s="2" t="s">
        <v>1115</v>
      </c>
      <c r="B1251" s="1" t="s">
        <v>1116</v>
      </c>
      <c r="C1251" s="3">
        <v>7129</v>
      </c>
      <c r="D1251" s="1" t="s">
        <v>1121</v>
      </c>
      <c r="E1251" s="4">
        <v>0</v>
      </c>
      <c r="F1251" s="4">
        <v>0</v>
      </c>
      <c r="G1251" s="4">
        <v>0</v>
      </c>
      <c r="H1251" s="4">
        <v>125600000</v>
      </c>
      <c r="I1251" s="4">
        <v>0</v>
      </c>
      <c r="J1251" s="4">
        <v>0</v>
      </c>
      <c r="K1251" s="4">
        <v>125600000</v>
      </c>
      <c r="L1251" s="4">
        <v>125600000</v>
      </c>
      <c r="M1251" s="4">
        <v>125600000</v>
      </c>
      <c r="N1251" s="4">
        <v>125600000</v>
      </c>
      <c r="O1251" s="4">
        <v>25120000</v>
      </c>
      <c r="P1251" s="4">
        <v>0</v>
      </c>
      <c r="Q1251" s="5">
        <v>0</v>
      </c>
      <c r="R1251" s="5">
        <v>100480000</v>
      </c>
      <c r="S1251" s="5">
        <v>125600000</v>
      </c>
      <c r="T1251" s="5">
        <v>0</v>
      </c>
      <c r="U1251" s="6">
        <f t="shared" si="315"/>
        <v>0</v>
      </c>
      <c r="V1251" s="6">
        <f t="shared" si="316"/>
        <v>0</v>
      </c>
      <c r="W1251" s="6">
        <f t="shared" si="317"/>
        <v>0</v>
      </c>
    </row>
    <row r="1252" spans="1:23" outlineLevel="2">
      <c r="A1252" s="2" t="s">
        <v>1115</v>
      </c>
      <c r="B1252" s="1" t="s">
        <v>1116</v>
      </c>
      <c r="C1252" s="3">
        <v>7130</v>
      </c>
      <c r="D1252" s="1" t="s">
        <v>1122</v>
      </c>
      <c r="E1252" s="4">
        <v>25000000</v>
      </c>
      <c r="F1252" s="4">
        <v>0</v>
      </c>
      <c r="G1252" s="4">
        <v>0</v>
      </c>
      <c r="H1252" s="4">
        <v>30000000</v>
      </c>
      <c r="I1252" s="4">
        <v>0</v>
      </c>
      <c r="J1252" s="4">
        <v>0</v>
      </c>
      <c r="K1252" s="4">
        <v>55000000</v>
      </c>
      <c r="L1252" s="4">
        <v>54891059</v>
      </c>
      <c r="M1252" s="4">
        <v>54891059</v>
      </c>
      <c r="N1252" s="4">
        <v>34891059</v>
      </c>
      <c r="O1252" s="4">
        <v>32747828</v>
      </c>
      <c r="P1252" s="4">
        <v>108941</v>
      </c>
      <c r="Q1252" s="5">
        <v>0</v>
      </c>
      <c r="R1252" s="5">
        <v>1304002</v>
      </c>
      <c r="S1252" s="5">
        <v>55000000</v>
      </c>
      <c r="T1252" s="5">
        <v>0</v>
      </c>
      <c r="U1252" s="6">
        <f t="shared" si="315"/>
        <v>108941</v>
      </c>
      <c r="V1252" s="6">
        <f t="shared" si="316"/>
        <v>108941</v>
      </c>
      <c r="W1252" s="6">
        <f t="shared" si="317"/>
        <v>20000000</v>
      </c>
    </row>
    <row r="1253" spans="1:23" outlineLevel="2">
      <c r="A1253" s="2" t="s">
        <v>1115</v>
      </c>
      <c r="B1253" s="1" t="s">
        <v>1116</v>
      </c>
      <c r="C1253" s="3">
        <v>7132</v>
      </c>
      <c r="D1253" s="1" t="s">
        <v>1123</v>
      </c>
      <c r="E1253" s="4">
        <v>270000000</v>
      </c>
      <c r="F1253" s="4">
        <v>0</v>
      </c>
      <c r="G1253" s="4">
        <v>0</v>
      </c>
      <c r="H1253" s="4">
        <v>102723486</v>
      </c>
      <c r="I1253" s="4">
        <v>0</v>
      </c>
      <c r="J1253" s="4">
        <v>0</v>
      </c>
      <c r="K1253" s="4">
        <v>372723486</v>
      </c>
      <c r="L1253" s="4">
        <v>339707025</v>
      </c>
      <c r="M1253" s="4">
        <v>339707025</v>
      </c>
      <c r="N1253" s="4">
        <v>331127673</v>
      </c>
      <c r="O1253" s="4">
        <v>316127673</v>
      </c>
      <c r="P1253" s="4">
        <v>33016461</v>
      </c>
      <c r="Q1253" s="5">
        <v>0</v>
      </c>
      <c r="R1253" s="5">
        <v>99315210</v>
      </c>
      <c r="S1253" s="5">
        <v>372723486</v>
      </c>
      <c r="T1253" s="5">
        <v>0</v>
      </c>
      <c r="U1253" s="6">
        <f t="shared" si="315"/>
        <v>33016461</v>
      </c>
      <c r="V1253" s="6">
        <f t="shared" si="316"/>
        <v>33016461</v>
      </c>
      <c r="W1253" s="6">
        <f t="shared" si="317"/>
        <v>8579352</v>
      </c>
    </row>
    <row r="1254" spans="1:23" ht="22.5" outlineLevel="2">
      <c r="A1254" s="2" t="s">
        <v>1115</v>
      </c>
      <c r="B1254" s="1" t="s">
        <v>1116</v>
      </c>
      <c r="C1254" s="3">
        <v>71322</v>
      </c>
      <c r="D1254" s="1" t="s">
        <v>1124</v>
      </c>
      <c r="E1254" s="4">
        <v>0</v>
      </c>
      <c r="F1254" s="4">
        <v>0</v>
      </c>
      <c r="G1254" s="4">
        <v>0</v>
      </c>
      <c r="H1254" s="4">
        <v>4899840</v>
      </c>
      <c r="I1254" s="4">
        <v>0</v>
      </c>
      <c r="J1254" s="4">
        <v>0</v>
      </c>
      <c r="K1254" s="4">
        <v>4899840</v>
      </c>
      <c r="L1254" s="4">
        <v>4899840</v>
      </c>
      <c r="M1254" s="4">
        <v>4899840</v>
      </c>
      <c r="N1254" s="4">
        <v>4899840</v>
      </c>
      <c r="O1254" s="4">
        <v>4899840</v>
      </c>
      <c r="P1254" s="4">
        <v>0</v>
      </c>
      <c r="Q1254" s="5">
        <v>0</v>
      </c>
      <c r="R1254" s="5">
        <v>0</v>
      </c>
      <c r="S1254" s="5">
        <v>4899840</v>
      </c>
      <c r="T1254" s="5">
        <v>0</v>
      </c>
      <c r="U1254" s="6">
        <f t="shared" si="315"/>
        <v>0</v>
      </c>
      <c r="V1254" s="6">
        <f t="shared" si="316"/>
        <v>0</v>
      </c>
      <c r="W1254" s="6">
        <f t="shared" si="317"/>
        <v>0</v>
      </c>
    </row>
    <row r="1255" spans="1:23" ht="22.5" outlineLevel="2">
      <c r="A1255" s="2" t="s">
        <v>1115</v>
      </c>
      <c r="B1255" s="1" t="s">
        <v>1116</v>
      </c>
      <c r="C1255" s="3">
        <v>7134</v>
      </c>
      <c r="D1255" s="1" t="s">
        <v>1125</v>
      </c>
      <c r="E1255" s="4">
        <v>10000000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10000000</v>
      </c>
      <c r="L1255" s="4">
        <v>0</v>
      </c>
      <c r="M1255" s="4">
        <v>0</v>
      </c>
      <c r="N1255" s="4">
        <v>0</v>
      </c>
      <c r="O1255" s="4">
        <v>0</v>
      </c>
      <c r="P1255" s="4">
        <v>10000000</v>
      </c>
      <c r="Q1255" s="5">
        <v>0</v>
      </c>
      <c r="R1255" s="5">
        <v>0</v>
      </c>
      <c r="S1255" s="5">
        <v>10000000</v>
      </c>
      <c r="T1255" s="5">
        <v>0</v>
      </c>
      <c r="U1255" s="6">
        <f t="shared" ref="U1255:U1334" si="331">+K1255-L1255</f>
        <v>10000000</v>
      </c>
      <c r="V1255" s="6">
        <f t="shared" ref="V1255:V1334" si="332">+K1255-M1255</f>
        <v>10000000</v>
      </c>
      <c r="W1255" s="6">
        <f t="shared" ref="W1255:W1334" si="333">+M1255-N1255</f>
        <v>0</v>
      </c>
    </row>
    <row r="1256" spans="1:23" outlineLevel="2">
      <c r="A1256" s="2" t="s">
        <v>1115</v>
      </c>
      <c r="B1256" s="1" t="s">
        <v>1116</v>
      </c>
      <c r="C1256" s="3">
        <v>7136</v>
      </c>
      <c r="D1256" s="1" t="s">
        <v>1126</v>
      </c>
      <c r="E1256" s="4">
        <v>36400000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36400000</v>
      </c>
      <c r="L1256" s="4">
        <v>965333</v>
      </c>
      <c r="M1256" s="4">
        <v>965333</v>
      </c>
      <c r="N1256" s="4">
        <v>965333</v>
      </c>
      <c r="O1256" s="4">
        <v>965333</v>
      </c>
      <c r="P1256" s="4">
        <v>35434667</v>
      </c>
      <c r="Q1256" s="5">
        <v>0</v>
      </c>
      <c r="R1256" s="5">
        <v>0</v>
      </c>
      <c r="S1256" s="5">
        <v>16000000</v>
      </c>
      <c r="T1256" s="5">
        <v>20400000</v>
      </c>
      <c r="U1256" s="6">
        <f t="shared" si="331"/>
        <v>35434667</v>
      </c>
      <c r="V1256" s="6">
        <f t="shared" si="332"/>
        <v>35434667</v>
      </c>
      <c r="W1256" s="6">
        <f t="shared" si="333"/>
        <v>0</v>
      </c>
    </row>
    <row r="1257" spans="1:23" outlineLevel="2">
      <c r="A1257" s="2" t="s">
        <v>1115</v>
      </c>
      <c r="B1257" s="1" t="s">
        <v>1116</v>
      </c>
      <c r="C1257" s="3">
        <v>7138</v>
      </c>
      <c r="D1257" s="1" t="s">
        <v>1127</v>
      </c>
      <c r="E1257" s="4">
        <v>345000000</v>
      </c>
      <c r="F1257" s="4">
        <v>0</v>
      </c>
      <c r="G1257" s="4">
        <v>345000000</v>
      </c>
      <c r="H1257" s="4">
        <v>345000000</v>
      </c>
      <c r="I1257" s="4">
        <v>0</v>
      </c>
      <c r="J1257" s="4">
        <v>0</v>
      </c>
      <c r="K1257" s="4">
        <v>345000000</v>
      </c>
      <c r="L1257" s="4">
        <v>123978000</v>
      </c>
      <c r="M1257" s="4">
        <v>123978000</v>
      </c>
      <c r="N1257" s="4">
        <v>13978000</v>
      </c>
      <c r="O1257" s="4">
        <v>13978000</v>
      </c>
      <c r="P1257" s="4">
        <v>221022000</v>
      </c>
      <c r="Q1257" s="5">
        <v>0</v>
      </c>
      <c r="R1257" s="5">
        <v>13978000</v>
      </c>
      <c r="S1257" s="5">
        <v>150000000</v>
      </c>
      <c r="T1257" s="5">
        <v>195000000</v>
      </c>
      <c r="U1257" s="6">
        <f t="shared" si="331"/>
        <v>221022000</v>
      </c>
      <c r="V1257" s="6">
        <f t="shared" si="332"/>
        <v>221022000</v>
      </c>
      <c r="W1257" s="6">
        <f t="shared" si="333"/>
        <v>110000000</v>
      </c>
    </row>
    <row r="1258" spans="1:23" ht="22.5" outlineLevel="2">
      <c r="A1258" s="2" t="s">
        <v>1115</v>
      </c>
      <c r="B1258" s="1" t="s">
        <v>1116</v>
      </c>
      <c r="C1258" s="3">
        <v>71382</v>
      </c>
      <c r="D1258" s="1" t="s">
        <v>1128</v>
      </c>
      <c r="E1258" s="4">
        <v>0</v>
      </c>
      <c r="F1258" s="4">
        <v>0</v>
      </c>
      <c r="G1258" s="4">
        <v>0</v>
      </c>
      <c r="H1258" s="4">
        <v>3924667</v>
      </c>
      <c r="I1258" s="4">
        <v>0</v>
      </c>
      <c r="J1258" s="4">
        <v>0</v>
      </c>
      <c r="K1258" s="4">
        <v>3924667</v>
      </c>
      <c r="L1258" s="4">
        <v>3924667</v>
      </c>
      <c r="M1258" s="4">
        <v>3924667</v>
      </c>
      <c r="N1258" s="4">
        <v>3924667</v>
      </c>
      <c r="O1258" s="4">
        <v>3924667</v>
      </c>
      <c r="P1258" s="4">
        <v>0</v>
      </c>
      <c r="Q1258" s="5">
        <v>0</v>
      </c>
      <c r="R1258" s="5">
        <v>0</v>
      </c>
      <c r="S1258" s="5">
        <v>3924667</v>
      </c>
      <c r="T1258" s="5">
        <v>0</v>
      </c>
      <c r="U1258" s="6">
        <f t="shared" si="331"/>
        <v>0</v>
      </c>
      <c r="V1258" s="6">
        <f t="shared" si="332"/>
        <v>0</v>
      </c>
      <c r="W1258" s="6">
        <f t="shared" si="333"/>
        <v>0</v>
      </c>
    </row>
    <row r="1259" spans="1:23" ht="56.25" outlineLevel="2">
      <c r="A1259" s="2" t="s">
        <v>1115</v>
      </c>
      <c r="B1259" s="1" t="s">
        <v>1116</v>
      </c>
      <c r="C1259" s="3">
        <v>71422</v>
      </c>
      <c r="D1259" s="1" t="s">
        <v>1129</v>
      </c>
      <c r="E1259" s="4">
        <v>0</v>
      </c>
      <c r="F1259" s="4">
        <v>0</v>
      </c>
      <c r="G1259" s="4">
        <v>0</v>
      </c>
      <c r="H1259" s="4">
        <v>31783333</v>
      </c>
      <c r="I1259" s="4">
        <v>0</v>
      </c>
      <c r="J1259" s="4">
        <v>0</v>
      </c>
      <c r="K1259" s="4">
        <v>31783333</v>
      </c>
      <c r="L1259" s="4">
        <v>29043333</v>
      </c>
      <c r="M1259" s="4">
        <v>29043333</v>
      </c>
      <c r="N1259" s="4">
        <v>29043333</v>
      </c>
      <c r="O1259" s="4">
        <v>20001333</v>
      </c>
      <c r="P1259" s="4">
        <v>2740000</v>
      </c>
      <c r="Q1259" s="5">
        <v>0</v>
      </c>
      <c r="R1259" s="5">
        <v>0</v>
      </c>
      <c r="S1259" s="5">
        <v>31783333</v>
      </c>
      <c r="T1259" s="5">
        <v>0</v>
      </c>
      <c r="U1259" s="6">
        <f t="shared" si="331"/>
        <v>2740000</v>
      </c>
      <c r="V1259" s="6">
        <f t="shared" si="332"/>
        <v>2740000</v>
      </c>
      <c r="W1259" s="6">
        <f t="shared" si="333"/>
        <v>0</v>
      </c>
    </row>
    <row r="1260" spans="1:23" ht="22.5" outlineLevel="2">
      <c r="A1260" s="2" t="s">
        <v>1115</v>
      </c>
      <c r="B1260" s="1" t="s">
        <v>1116</v>
      </c>
      <c r="C1260" s="3">
        <v>7143</v>
      </c>
      <c r="D1260" s="1" t="s">
        <v>1130</v>
      </c>
      <c r="E1260" s="4">
        <v>77000000</v>
      </c>
      <c r="F1260" s="4">
        <v>0</v>
      </c>
      <c r="G1260" s="4">
        <v>0</v>
      </c>
      <c r="H1260" s="4">
        <v>0</v>
      </c>
      <c r="I1260" s="4">
        <v>23000000</v>
      </c>
      <c r="J1260" s="4">
        <v>0</v>
      </c>
      <c r="K1260" s="4">
        <v>100000000</v>
      </c>
      <c r="L1260" s="4">
        <v>67326978</v>
      </c>
      <c r="M1260" s="4">
        <v>67326978</v>
      </c>
      <c r="N1260" s="4">
        <v>67326978</v>
      </c>
      <c r="O1260" s="4">
        <v>44259626</v>
      </c>
      <c r="P1260" s="4">
        <v>32673022</v>
      </c>
      <c r="Q1260" s="5">
        <v>23000000</v>
      </c>
      <c r="R1260" s="5">
        <v>36321354</v>
      </c>
      <c r="S1260" s="5">
        <v>75892186</v>
      </c>
      <c r="T1260" s="5">
        <v>24107814</v>
      </c>
      <c r="U1260" s="6">
        <f t="shared" si="331"/>
        <v>32673022</v>
      </c>
      <c r="V1260" s="6">
        <f t="shared" si="332"/>
        <v>32673022</v>
      </c>
      <c r="W1260" s="6">
        <f t="shared" si="333"/>
        <v>0</v>
      </c>
    </row>
    <row r="1261" spans="1:23" ht="22.5" outlineLevel="2">
      <c r="A1261" s="2" t="s">
        <v>1115</v>
      </c>
      <c r="B1261" s="1" t="s">
        <v>1116</v>
      </c>
      <c r="C1261" s="3">
        <v>7144</v>
      </c>
      <c r="D1261" s="1" t="s">
        <v>1131</v>
      </c>
      <c r="E1261" s="4">
        <v>60000000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60000000</v>
      </c>
      <c r="L1261" s="4">
        <v>0</v>
      </c>
      <c r="M1261" s="4">
        <v>0</v>
      </c>
      <c r="N1261" s="4">
        <v>0</v>
      </c>
      <c r="O1261" s="4">
        <v>0</v>
      </c>
      <c r="P1261" s="4">
        <v>60000000</v>
      </c>
      <c r="Q1261" s="5">
        <v>0</v>
      </c>
      <c r="R1261" s="5">
        <v>0</v>
      </c>
      <c r="S1261" s="5">
        <v>60000000</v>
      </c>
      <c r="T1261" s="5">
        <v>0</v>
      </c>
      <c r="U1261" s="6">
        <f t="shared" si="331"/>
        <v>60000000</v>
      </c>
      <c r="V1261" s="6">
        <f t="shared" si="332"/>
        <v>60000000</v>
      </c>
      <c r="W1261" s="6">
        <f t="shared" si="333"/>
        <v>0</v>
      </c>
    </row>
    <row r="1262" spans="1:23" ht="33.75" outlineLevel="2">
      <c r="A1262" s="2" t="s">
        <v>1115</v>
      </c>
      <c r="B1262" s="1" t="s">
        <v>1116</v>
      </c>
      <c r="C1262" s="3">
        <v>7146</v>
      </c>
      <c r="D1262" s="1" t="s">
        <v>1132</v>
      </c>
      <c r="E1262" s="4">
        <v>0</v>
      </c>
      <c r="F1262" s="4">
        <v>0</v>
      </c>
      <c r="G1262" s="4">
        <v>0</v>
      </c>
      <c r="H1262" s="4">
        <v>1000000000</v>
      </c>
      <c r="I1262" s="4">
        <v>0</v>
      </c>
      <c r="J1262" s="4">
        <v>0</v>
      </c>
      <c r="K1262" s="4">
        <v>1000000000</v>
      </c>
      <c r="L1262" s="4">
        <v>34800000</v>
      </c>
      <c r="M1262" s="4">
        <v>34800000</v>
      </c>
      <c r="N1262" s="4">
        <v>0</v>
      </c>
      <c r="O1262" s="4">
        <v>0</v>
      </c>
      <c r="P1262" s="4">
        <v>965200000</v>
      </c>
      <c r="Q1262" s="5">
        <v>0</v>
      </c>
      <c r="R1262" s="5">
        <v>0</v>
      </c>
      <c r="S1262" s="5">
        <v>1000000000</v>
      </c>
      <c r="T1262" s="5">
        <v>0</v>
      </c>
      <c r="U1262" s="6">
        <f t="shared" si="331"/>
        <v>965200000</v>
      </c>
      <c r="V1262" s="6">
        <f t="shared" si="332"/>
        <v>965200000</v>
      </c>
      <c r="W1262" s="6">
        <f t="shared" si="333"/>
        <v>34800000</v>
      </c>
    </row>
    <row r="1263" spans="1:23" ht="22.5" outlineLevel="2">
      <c r="A1263" s="2" t="s">
        <v>1115</v>
      </c>
      <c r="B1263" s="1" t="s">
        <v>1116</v>
      </c>
      <c r="C1263" s="3">
        <v>7147</v>
      </c>
      <c r="D1263" s="1" t="s">
        <v>1133</v>
      </c>
      <c r="E1263" s="4">
        <v>15000000</v>
      </c>
      <c r="F1263" s="4">
        <v>0</v>
      </c>
      <c r="G1263" s="4">
        <v>0</v>
      </c>
      <c r="H1263" s="4">
        <v>0</v>
      </c>
      <c r="I1263" s="4">
        <v>8000000</v>
      </c>
      <c r="J1263" s="4">
        <v>0</v>
      </c>
      <c r="K1263" s="4">
        <v>23000000</v>
      </c>
      <c r="L1263" s="4">
        <v>15614173</v>
      </c>
      <c r="M1263" s="4">
        <v>15614173</v>
      </c>
      <c r="N1263" s="4">
        <v>15614173</v>
      </c>
      <c r="O1263" s="4">
        <v>15532306</v>
      </c>
      <c r="P1263" s="4">
        <v>7385827</v>
      </c>
      <c r="Q1263" s="5">
        <v>8000000</v>
      </c>
      <c r="R1263" s="5">
        <v>681388</v>
      </c>
      <c r="S1263" s="5">
        <v>23000000</v>
      </c>
      <c r="T1263" s="5">
        <v>0</v>
      </c>
      <c r="U1263" s="6">
        <f t="shared" si="331"/>
        <v>7385827</v>
      </c>
      <c r="V1263" s="6">
        <f t="shared" si="332"/>
        <v>7385827</v>
      </c>
      <c r="W1263" s="6">
        <f t="shared" si="333"/>
        <v>0</v>
      </c>
    </row>
    <row r="1264" spans="1:23" ht="45" outlineLevel="2">
      <c r="A1264" s="2" t="s">
        <v>1115</v>
      </c>
      <c r="B1264" s="1" t="s">
        <v>1116</v>
      </c>
      <c r="C1264" s="3">
        <v>7148</v>
      </c>
      <c r="D1264" s="1" t="s">
        <v>1134</v>
      </c>
      <c r="E1264" s="4">
        <v>0</v>
      </c>
      <c r="F1264" s="4">
        <v>0</v>
      </c>
      <c r="G1264" s="4">
        <v>0</v>
      </c>
      <c r="H1264" s="4">
        <v>44653000</v>
      </c>
      <c r="I1264" s="4">
        <v>0</v>
      </c>
      <c r="J1264" s="4">
        <v>0</v>
      </c>
      <c r="K1264" s="4">
        <v>44653000</v>
      </c>
      <c r="L1264" s="4">
        <v>44600000</v>
      </c>
      <c r="M1264" s="4">
        <v>44600000</v>
      </c>
      <c r="N1264" s="4">
        <v>44600000</v>
      </c>
      <c r="O1264" s="4">
        <v>44600000</v>
      </c>
      <c r="P1264" s="4">
        <v>53000</v>
      </c>
      <c r="Q1264" s="5">
        <v>0</v>
      </c>
      <c r="R1264" s="5">
        <v>0</v>
      </c>
      <c r="S1264" s="5">
        <v>44653000</v>
      </c>
      <c r="T1264" s="5">
        <v>0</v>
      </c>
      <c r="U1264" s="6">
        <f t="shared" si="331"/>
        <v>53000</v>
      </c>
      <c r="V1264" s="6">
        <f t="shared" si="332"/>
        <v>53000</v>
      </c>
      <c r="W1264" s="6">
        <f t="shared" si="333"/>
        <v>0</v>
      </c>
    </row>
    <row r="1265" spans="1:23" ht="33.75" outlineLevel="2">
      <c r="A1265" s="2" t="s">
        <v>1115</v>
      </c>
      <c r="B1265" s="1" t="s">
        <v>1116</v>
      </c>
      <c r="C1265" s="3">
        <v>7149</v>
      </c>
      <c r="D1265" s="1" t="s">
        <v>1135</v>
      </c>
      <c r="E1265" s="4">
        <v>0</v>
      </c>
      <c r="F1265" s="4">
        <v>0</v>
      </c>
      <c r="G1265" s="4">
        <v>0</v>
      </c>
      <c r="H1265" s="4">
        <v>172664000</v>
      </c>
      <c r="I1265" s="4">
        <v>0</v>
      </c>
      <c r="J1265" s="4">
        <v>0</v>
      </c>
      <c r="K1265" s="4">
        <v>172664000</v>
      </c>
      <c r="L1265" s="4">
        <v>67908960</v>
      </c>
      <c r="M1265" s="4">
        <v>67908960</v>
      </c>
      <c r="N1265" s="4">
        <v>0</v>
      </c>
      <c r="O1265" s="4">
        <v>0</v>
      </c>
      <c r="P1265" s="4">
        <v>104755040</v>
      </c>
      <c r="Q1265" s="5">
        <v>0</v>
      </c>
      <c r="R1265" s="5">
        <v>0</v>
      </c>
      <c r="S1265" s="5">
        <v>0</v>
      </c>
      <c r="T1265" s="5">
        <v>0</v>
      </c>
      <c r="U1265" s="6">
        <f t="shared" si="331"/>
        <v>104755040</v>
      </c>
      <c r="V1265" s="6">
        <f t="shared" si="332"/>
        <v>104755040</v>
      </c>
      <c r="W1265" s="6">
        <f t="shared" si="333"/>
        <v>67908960</v>
      </c>
    </row>
    <row r="1266" spans="1:23" s="19" customFormat="1" outlineLevel="1">
      <c r="A1266" s="14" t="s">
        <v>1611</v>
      </c>
      <c r="B1266" s="15"/>
      <c r="C1266" s="8"/>
      <c r="D1266" s="15"/>
      <c r="E1266" s="16">
        <f t="shared" ref="E1266:S1266" si="334">SUBTOTAL(9,E1246:E1265)</f>
        <v>838400000</v>
      </c>
      <c r="F1266" s="16">
        <f t="shared" si="334"/>
        <v>0</v>
      </c>
      <c r="G1266" s="16">
        <f t="shared" si="334"/>
        <v>345000000</v>
      </c>
      <c r="H1266" s="16">
        <f t="shared" si="334"/>
        <v>2796704000</v>
      </c>
      <c r="I1266" s="16">
        <f t="shared" si="334"/>
        <v>31000000</v>
      </c>
      <c r="J1266" s="16">
        <f t="shared" si="334"/>
        <v>0</v>
      </c>
      <c r="K1266" s="16">
        <f t="shared" si="334"/>
        <v>3321104000</v>
      </c>
      <c r="L1266" s="16">
        <f t="shared" si="334"/>
        <v>1188259368</v>
      </c>
      <c r="M1266" s="16">
        <f t="shared" si="334"/>
        <v>1188259368</v>
      </c>
      <c r="N1266" s="16">
        <f t="shared" si="334"/>
        <v>671971056</v>
      </c>
      <c r="O1266" s="16">
        <f t="shared" si="334"/>
        <v>522156606</v>
      </c>
      <c r="P1266" s="16">
        <f t="shared" si="334"/>
        <v>2132844632</v>
      </c>
      <c r="Q1266" s="17">
        <f t="shared" si="334"/>
        <v>31000000</v>
      </c>
      <c r="R1266" s="17">
        <f t="shared" si="334"/>
        <v>252079954</v>
      </c>
      <c r="S1266" s="17">
        <f t="shared" si="334"/>
        <v>2320582626</v>
      </c>
      <c r="T1266" s="17"/>
      <c r="U1266" s="18"/>
      <c r="V1266" s="18"/>
      <c r="W1266" s="18">
        <f>SUBTOTAL(9,W1246:W1265)</f>
        <v>516288312</v>
      </c>
    </row>
    <row r="1267" spans="1:23" ht="22.5" outlineLevel="2">
      <c r="A1267" s="2" t="s">
        <v>1136</v>
      </c>
      <c r="B1267" s="1" t="s">
        <v>1137</v>
      </c>
      <c r="C1267" s="3"/>
      <c r="D1267" s="1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U1267" s="6">
        <f t="shared" si="331"/>
        <v>0</v>
      </c>
      <c r="V1267" s="6">
        <f t="shared" si="332"/>
        <v>0</v>
      </c>
      <c r="W1267" s="6">
        <f t="shared" si="333"/>
        <v>0</v>
      </c>
    </row>
    <row r="1268" spans="1:23" outlineLevel="1">
      <c r="A1268" s="14" t="s">
        <v>1612</v>
      </c>
      <c r="B1268" s="1"/>
      <c r="C1268" s="3"/>
      <c r="D1268" s="1"/>
      <c r="E1268" s="4">
        <f t="shared" ref="E1268:S1268" si="335">SUBTOTAL(9,E1267:E1267)</f>
        <v>0</v>
      </c>
      <c r="F1268" s="4">
        <f t="shared" si="335"/>
        <v>0</v>
      </c>
      <c r="G1268" s="4">
        <f t="shared" si="335"/>
        <v>0</v>
      </c>
      <c r="H1268" s="4">
        <f t="shared" si="335"/>
        <v>0</v>
      </c>
      <c r="I1268" s="4">
        <f t="shared" si="335"/>
        <v>0</v>
      </c>
      <c r="J1268" s="4">
        <f t="shared" si="335"/>
        <v>0</v>
      </c>
      <c r="K1268" s="4">
        <f t="shared" si="335"/>
        <v>0</v>
      </c>
      <c r="L1268" s="4">
        <f t="shared" si="335"/>
        <v>0</v>
      </c>
      <c r="M1268" s="4">
        <f t="shared" si="335"/>
        <v>0</v>
      </c>
      <c r="N1268" s="4">
        <f t="shared" si="335"/>
        <v>0</v>
      </c>
      <c r="O1268" s="4">
        <f t="shared" si="335"/>
        <v>0</v>
      </c>
      <c r="P1268" s="4">
        <f t="shared" si="335"/>
        <v>0</v>
      </c>
      <c r="Q1268" s="5">
        <f t="shared" si="335"/>
        <v>0</v>
      </c>
      <c r="R1268" s="5">
        <f t="shared" si="335"/>
        <v>0</v>
      </c>
      <c r="S1268" s="5">
        <f t="shared" si="335"/>
        <v>0</v>
      </c>
      <c r="U1268" s="6"/>
      <c r="V1268" s="6"/>
      <c r="W1268" s="6">
        <f>SUBTOTAL(9,W1267:W1267)</f>
        <v>0</v>
      </c>
    </row>
    <row r="1269" spans="1:23" outlineLevel="2">
      <c r="A1269" s="2" t="s">
        <v>1138</v>
      </c>
      <c r="B1269" s="1" t="s">
        <v>1139</v>
      </c>
      <c r="C1269" s="3"/>
      <c r="D1269" s="1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U1269" s="6">
        <f t="shared" si="331"/>
        <v>0</v>
      </c>
      <c r="V1269" s="6">
        <f t="shared" si="332"/>
        <v>0</v>
      </c>
      <c r="W1269" s="6">
        <f t="shared" si="333"/>
        <v>0</v>
      </c>
    </row>
    <row r="1270" spans="1:23" outlineLevel="2">
      <c r="A1270" s="2" t="s">
        <v>1138</v>
      </c>
      <c r="B1270" s="1" t="s">
        <v>1139</v>
      </c>
      <c r="C1270" s="3">
        <v>7150</v>
      </c>
      <c r="D1270" s="1" t="s">
        <v>1140</v>
      </c>
      <c r="E1270" s="4">
        <v>143000000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143000000</v>
      </c>
      <c r="L1270" s="4">
        <v>142999953</v>
      </c>
      <c r="M1270" s="4">
        <v>142999953</v>
      </c>
      <c r="N1270" s="4">
        <v>142999953</v>
      </c>
      <c r="O1270" s="4">
        <v>142999953</v>
      </c>
      <c r="P1270" s="4">
        <v>47</v>
      </c>
      <c r="Q1270" s="5">
        <v>0</v>
      </c>
      <c r="R1270" s="5">
        <v>25235250</v>
      </c>
      <c r="S1270" s="5">
        <v>143000000</v>
      </c>
      <c r="T1270" s="5">
        <v>0</v>
      </c>
      <c r="U1270" s="6">
        <f t="shared" si="331"/>
        <v>47</v>
      </c>
      <c r="V1270" s="6">
        <f t="shared" si="332"/>
        <v>47</v>
      </c>
      <c r="W1270" s="6">
        <f t="shared" si="333"/>
        <v>0</v>
      </c>
    </row>
    <row r="1271" spans="1:23" outlineLevel="2">
      <c r="A1271" s="2" t="s">
        <v>1138</v>
      </c>
      <c r="B1271" s="1" t="s">
        <v>1139</v>
      </c>
      <c r="C1271" s="3">
        <v>7152</v>
      </c>
      <c r="D1271" s="1" t="s">
        <v>1141</v>
      </c>
      <c r="E1271" s="4">
        <v>143000000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143000000</v>
      </c>
      <c r="L1271" s="4">
        <v>142999953</v>
      </c>
      <c r="M1271" s="4">
        <v>142999953</v>
      </c>
      <c r="N1271" s="4">
        <v>142999953</v>
      </c>
      <c r="O1271" s="4">
        <v>142999953</v>
      </c>
      <c r="P1271" s="4">
        <v>47</v>
      </c>
      <c r="Q1271" s="5">
        <v>0</v>
      </c>
      <c r="R1271" s="5">
        <v>25235250</v>
      </c>
      <c r="S1271" s="5">
        <v>143000000</v>
      </c>
      <c r="T1271" s="5">
        <v>0</v>
      </c>
      <c r="U1271" s="6">
        <f t="shared" si="331"/>
        <v>47</v>
      </c>
      <c r="V1271" s="6">
        <f t="shared" si="332"/>
        <v>47</v>
      </c>
      <c r="W1271" s="6">
        <f t="shared" si="333"/>
        <v>0</v>
      </c>
    </row>
    <row r="1272" spans="1:23" outlineLevel="2">
      <c r="A1272" s="2" t="s">
        <v>1138</v>
      </c>
      <c r="B1272" s="1" t="s">
        <v>1139</v>
      </c>
      <c r="C1272" s="3">
        <v>7154</v>
      </c>
      <c r="D1272" s="1" t="s">
        <v>1142</v>
      </c>
      <c r="E1272" s="4">
        <v>17000000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17000000</v>
      </c>
      <c r="L1272" s="4">
        <v>17000000</v>
      </c>
      <c r="M1272" s="4">
        <v>17000000</v>
      </c>
      <c r="N1272" s="4">
        <v>17000000</v>
      </c>
      <c r="O1272" s="4">
        <v>17000000</v>
      </c>
      <c r="P1272" s="4">
        <v>0</v>
      </c>
      <c r="Q1272" s="5">
        <v>0</v>
      </c>
      <c r="R1272" s="5">
        <v>1416674</v>
      </c>
      <c r="S1272" s="5">
        <v>17000000</v>
      </c>
      <c r="T1272" s="5">
        <v>0</v>
      </c>
      <c r="U1272" s="6">
        <f t="shared" si="331"/>
        <v>0</v>
      </c>
      <c r="V1272" s="6">
        <f t="shared" si="332"/>
        <v>0</v>
      </c>
      <c r="W1272" s="6">
        <f t="shared" si="333"/>
        <v>0</v>
      </c>
    </row>
    <row r="1273" spans="1:23" outlineLevel="2">
      <c r="A1273" s="2" t="s">
        <v>1138</v>
      </c>
      <c r="B1273" s="1" t="s">
        <v>1139</v>
      </c>
      <c r="C1273" s="3">
        <v>7156</v>
      </c>
      <c r="D1273" s="1" t="s">
        <v>1143</v>
      </c>
      <c r="E1273" s="4">
        <v>181692000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181692000</v>
      </c>
      <c r="L1273" s="4">
        <v>181692000</v>
      </c>
      <c r="M1273" s="4">
        <v>181692000</v>
      </c>
      <c r="N1273" s="4">
        <v>181692000</v>
      </c>
      <c r="O1273" s="4">
        <v>181692000</v>
      </c>
      <c r="P1273" s="4">
        <v>0</v>
      </c>
      <c r="Q1273" s="5">
        <v>0</v>
      </c>
      <c r="R1273" s="5">
        <v>15141000</v>
      </c>
      <c r="S1273" s="5">
        <v>181692000</v>
      </c>
      <c r="T1273" s="5">
        <v>0</v>
      </c>
      <c r="U1273" s="6">
        <f t="shared" si="331"/>
        <v>0</v>
      </c>
      <c r="V1273" s="6">
        <f t="shared" si="332"/>
        <v>0</v>
      </c>
      <c r="W1273" s="6">
        <f t="shared" si="333"/>
        <v>0</v>
      </c>
    </row>
    <row r="1274" spans="1:23" outlineLevel="2">
      <c r="A1274" s="2" t="s">
        <v>1138</v>
      </c>
      <c r="B1274" s="1" t="s">
        <v>1139</v>
      </c>
      <c r="C1274" s="3">
        <v>7158</v>
      </c>
      <c r="D1274" s="1" t="s">
        <v>1144</v>
      </c>
      <c r="E1274" s="4">
        <v>17000000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17000000</v>
      </c>
      <c r="L1274" s="4">
        <v>17000000</v>
      </c>
      <c r="M1274" s="4">
        <v>17000000</v>
      </c>
      <c r="N1274" s="4">
        <v>17000000</v>
      </c>
      <c r="O1274" s="4">
        <v>17000000</v>
      </c>
      <c r="P1274" s="4">
        <v>0</v>
      </c>
      <c r="Q1274" s="5">
        <v>0</v>
      </c>
      <c r="R1274" s="5">
        <v>1416674</v>
      </c>
      <c r="S1274" s="5">
        <v>17000000</v>
      </c>
      <c r="T1274" s="5">
        <v>0</v>
      </c>
      <c r="U1274" s="6">
        <f t="shared" si="331"/>
        <v>0</v>
      </c>
      <c r="V1274" s="6">
        <f t="shared" si="332"/>
        <v>0</v>
      </c>
      <c r="W1274" s="6">
        <f t="shared" si="333"/>
        <v>0</v>
      </c>
    </row>
    <row r="1275" spans="1:23" ht="22.5" outlineLevel="2">
      <c r="A1275" s="2" t="s">
        <v>1138</v>
      </c>
      <c r="B1275" s="1" t="s">
        <v>1139</v>
      </c>
      <c r="C1275" s="3">
        <v>7160</v>
      </c>
      <c r="D1275" s="1" t="s">
        <v>1145</v>
      </c>
      <c r="E1275" s="4">
        <v>929634682</v>
      </c>
      <c r="F1275" s="4">
        <v>0</v>
      </c>
      <c r="G1275" s="4">
        <v>288910219</v>
      </c>
      <c r="H1275" s="4">
        <v>437824640</v>
      </c>
      <c r="I1275" s="4">
        <v>0</v>
      </c>
      <c r="J1275" s="4">
        <v>0</v>
      </c>
      <c r="K1275" s="4">
        <v>1078549103</v>
      </c>
      <c r="L1275" s="4">
        <v>932275045</v>
      </c>
      <c r="M1275" s="4">
        <v>932275045</v>
      </c>
      <c r="N1275" s="4">
        <v>932275045</v>
      </c>
      <c r="O1275" s="4">
        <v>932275045</v>
      </c>
      <c r="P1275" s="4">
        <v>146274058</v>
      </c>
      <c r="Q1275" s="5">
        <v>0</v>
      </c>
      <c r="R1275" s="5">
        <v>0</v>
      </c>
      <c r="S1275" s="5">
        <v>939252120</v>
      </c>
      <c r="T1275" s="5">
        <v>135716483</v>
      </c>
      <c r="U1275" s="6">
        <f t="shared" si="331"/>
        <v>146274058</v>
      </c>
      <c r="V1275" s="6">
        <f t="shared" si="332"/>
        <v>146274058</v>
      </c>
      <c r="W1275" s="6">
        <f t="shared" si="333"/>
        <v>0</v>
      </c>
    </row>
    <row r="1276" spans="1:23" outlineLevel="2">
      <c r="A1276" s="2" t="s">
        <v>1138</v>
      </c>
      <c r="B1276" s="1" t="s">
        <v>1139</v>
      </c>
      <c r="C1276" s="3">
        <v>7162</v>
      </c>
      <c r="D1276" s="1" t="s">
        <v>1146</v>
      </c>
      <c r="E1276" s="4">
        <v>3000000</v>
      </c>
      <c r="F1276" s="4">
        <v>0</v>
      </c>
      <c r="G1276" s="4">
        <v>0</v>
      </c>
      <c r="H1276" s="4">
        <v>0</v>
      </c>
      <c r="I1276" s="4">
        <v>0</v>
      </c>
      <c r="J1276" s="4">
        <v>0</v>
      </c>
      <c r="K1276" s="4">
        <v>3000000</v>
      </c>
      <c r="L1276" s="4">
        <v>0</v>
      </c>
      <c r="M1276" s="4">
        <v>0</v>
      </c>
      <c r="N1276" s="4">
        <v>0</v>
      </c>
      <c r="O1276" s="4">
        <v>0</v>
      </c>
      <c r="P1276" s="4">
        <v>3000000</v>
      </c>
      <c r="Q1276" s="5">
        <v>0</v>
      </c>
      <c r="R1276" s="5">
        <v>0</v>
      </c>
      <c r="S1276" s="5">
        <v>3000000</v>
      </c>
      <c r="T1276" s="5">
        <v>0</v>
      </c>
      <c r="U1276" s="6">
        <f t="shared" si="331"/>
        <v>3000000</v>
      </c>
      <c r="V1276" s="6">
        <f t="shared" si="332"/>
        <v>3000000</v>
      </c>
      <c r="W1276" s="6">
        <f t="shared" si="333"/>
        <v>0</v>
      </c>
    </row>
    <row r="1277" spans="1:23" outlineLevel="2">
      <c r="A1277" s="2" t="s">
        <v>1138</v>
      </c>
      <c r="B1277" s="1" t="s">
        <v>1139</v>
      </c>
      <c r="C1277" s="3">
        <v>7163</v>
      </c>
      <c r="D1277" s="1" t="s">
        <v>1147</v>
      </c>
      <c r="E1277" s="4">
        <v>0</v>
      </c>
      <c r="F1277" s="4">
        <v>0</v>
      </c>
      <c r="G1277" s="4">
        <v>0</v>
      </c>
      <c r="H1277" s="4">
        <v>5086861847</v>
      </c>
      <c r="I1277" s="4">
        <v>0</v>
      </c>
      <c r="J1277" s="4">
        <v>0</v>
      </c>
      <c r="K1277" s="4">
        <v>5086861847</v>
      </c>
      <c r="L1277" s="4">
        <v>5086861847</v>
      </c>
      <c r="M1277" s="4">
        <v>5086861847</v>
      </c>
      <c r="N1277" s="4">
        <v>5086861847</v>
      </c>
      <c r="O1277" s="4">
        <v>4886861847</v>
      </c>
      <c r="P1277" s="4">
        <v>0</v>
      </c>
      <c r="Q1277" s="5">
        <v>0</v>
      </c>
      <c r="R1277" s="5">
        <v>0</v>
      </c>
      <c r="S1277" s="5">
        <v>5086861847</v>
      </c>
      <c r="T1277" s="5">
        <v>0</v>
      </c>
      <c r="U1277" s="6">
        <f t="shared" si="331"/>
        <v>0</v>
      </c>
      <c r="V1277" s="6">
        <f t="shared" si="332"/>
        <v>0</v>
      </c>
      <c r="W1277" s="6">
        <f t="shared" si="333"/>
        <v>0</v>
      </c>
    </row>
    <row r="1278" spans="1:23" s="19" customFormat="1" outlineLevel="1">
      <c r="A1278" s="14" t="s">
        <v>1613</v>
      </c>
      <c r="B1278" s="15"/>
      <c r="C1278" s="8"/>
      <c r="D1278" s="15"/>
      <c r="E1278" s="16">
        <f t="shared" ref="E1278:S1278" si="336">SUBTOTAL(9,E1269:E1277)</f>
        <v>1434326682</v>
      </c>
      <c r="F1278" s="16">
        <f t="shared" si="336"/>
        <v>0</v>
      </c>
      <c r="G1278" s="16">
        <f t="shared" si="336"/>
        <v>288910219</v>
      </c>
      <c r="H1278" s="16">
        <f t="shared" si="336"/>
        <v>5524686487</v>
      </c>
      <c r="I1278" s="16">
        <f t="shared" si="336"/>
        <v>0</v>
      </c>
      <c r="J1278" s="16">
        <f t="shared" si="336"/>
        <v>0</v>
      </c>
      <c r="K1278" s="16">
        <f t="shared" si="336"/>
        <v>6670102950</v>
      </c>
      <c r="L1278" s="16">
        <f t="shared" si="336"/>
        <v>6520828798</v>
      </c>
      <c r="M1278" s="16">
        <f t="shared" si="336"/>
        <v>6520828798</v>
      </c>
      <c r="N1278" s="16">
        <f t="shared" si="336"/>
        <v>6520828798</v>
      </c>
      <c r="O1278" s="16">
        <f t="shared" si="336"/>
        <v>6320828798</v>
      </c>
      <c r="P1278" s="16">
        <f t="shared" si="336"/>
        <v>149274152</v>
      </c>
      <c r="Q1278" s="17">
        <f t="shared" si="336"/>
        <v>0</v>
      </c>
      <c r="R1278" s="17">
        <f t="shared" si="336"/>
        <v>68444848</v>
      </c>
      <c r="S1278" s="17">
        <f t="shared" si="336"/>
        <v>6530805967</v>
      </c>
      <c r="T1278" s="17"/>
      <c r="U1278" s="18"/>
      <c r="V1278" s="18"/>
      <c r="W1278" s="18">
        <f>SUBTOTAL(9,W1269:W1277)</f>
        <v>0</v>
      </c>
    </row>
    <row r="1279" spans="1:23" outlineLevel="2">
      <c r="A1279" s="2" t="s">
        <v>1148</v>
      </c>
      <c r="B1279" s="1" t="s">
        <v>1149</v>
      </c>
      <c r="C1279" s="3"/>
      <c r="D1279" s="1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U1279" s="6">
        <f t="shared" si="331"/>
        <v>0</v>
      </c>
      <c r="V1279" s="6">
        <f t="shared" si="332"/>
        <v>0</v>
      </c>
      <c r="W1279" s="6">
        <f t="shared" si="333"/>
        <v>0</v>
      </c>
    </row>
    <row r="1280" spans="1:23" outlineLevel="2">
      <c r="A1280" s="2" t="s">
        <v>1148</v>
      </c>
      <c r="B1280" s="1" t="s">
        <v>1149</v>
      </c>
      <c r="C1280" s="3">
        <v>7170</v>
      </c>
      <c r="D1280" s="1" t="s">
        <v>1150</v>
      </c>
      <c r="E1280" s="4">
        <v>140000000</v>
      </c>
      <c r="F1280" s="4">
        <v>0</v>
      </c>
      <c r="G1280" s="4">
        <v>0</v>
      </c>
      <c r="H1280" s="4">
        <v>0</v>
      </c>
      <c r="I1280" s="4">
        <v>0</v>
      </c>
      <c r="J1280" s="4">
        <v>25000000</v>
      </c>
      <c r="K1280" s="4">
        <v>115000000</v>
      </c>
      <c r="L1280" s="4">
        <v>107598964</v>
      </c>
      <c r="M1280" s="4">
        <v>107598964</v>
      </c>
      <c r="N1280" s="4">
        <v>107598964</v>
      </c>
      <c r="O1280" s="4">
        <v>99736772</v>
      </c>
      <c r="P1280" s="4">
        <v>7401036</v>
      </c>
      <c r="Q1280" s="5">
        <v>-32862192</v>
      </c>
      <c r="R1280" s="5">
        <v>13252660</v>
      </c>
      <c r="S1280" s="5">
        <v>115000000</v>
      </c>
      <c r="T1280" s="5">
        <v>0</v>
      </c>
      <c r="U1280" s="6">
        <f t="shared" si="331"/>
        <v>7401036</v>
      </c>
      <c r="V1280" s="6">
        <f t="shared" si="332"/>
        <v>7401036</v>
      </c>
      <c r="W1280" s="6">
        <f t="shared" si="333"/>
        <v>0</v>
      </c>
    </row>
    <row r="1281" spans="1:23" outlineLevel="2">
      <c r="A1281" s="2" t="s">
        <v>1148</v>
      </c>
      <c r="B1281" s="1" t="s">
        <v>1149</v>
      </c>
      <c r="C1281" s="3">
        <v>7172</v>
      </c>
      <c r="D1281" s="1" t="s">
        <v>1151</v>
      </c>
      <c r="E1281" s="4">
        <v>433000000</v>
      </c>
      <c r="F1281" s="4">
        <v>0</v>
      </c>
      <c r="G1281" s="4">
        <v>225090597</v>
      </c>
      <c r="H1281" s="4">
        <v>225090597</v>
      </c>
      <c r="I1281" s="4">
        <v>0</v>
      </c>
      <c r="J1281" s="4">
        <v>0</v>
      </c>
      <c r="K1281" s="4">
        <v>433000000</v>
      </c>
      <c r="L1281" s="4">
        <v>351836515</v>
      </c>
      <c r="M1281" s="4">
        <v>351836515</v>
      </c>
      <c r="N1281" s="4">
        <v>351836515</v>
      </c>
      <c r="O1281" s="4">
        <v>328490063</v>
      </c>
      <c r="P1281" s="4">
        <v>81163485</v>
      </c>
      <c r="Q1281" s="5">
        <v>0</v>
      </c>
      <c r="R1281" s="5">
        <v>59691726</v>
      </c>
      <c r="S1281" s="5">
        <v>433000000</v>
      </c>
      <c r="T1281" s="5">
        <v>0</v>
      </c>
      <c r="U1281" s="6">
        <f t="shared" si="331"/>
        <v>81163485</v>
      </c>
      <c r="V1281" s="6">
        <f t="shared" si="332"/>
        <v>81163485</v>
      </c>
      <c r="W1281" s="6">
        <f t="shared" si="333"/>
        <v>0</v>
      </c>
    </row>
    <row r="1282" spans="1:23" s="19" customFormat="1" outlineLevel="1">
      <c r="A1282" s="14" t="s">
        <v>1614</v>
      </c>
      <c r="B1282" s="15"/>
      <c r="C1282" s="8"/>
      <c r="D1282" s="15"/>
      <c r="E1282" s="16">
        <f t="shared" ref="E1282:S1282" si="337">SUBTOTAL(9,E1279:E1281)</f>
        <v>573000000</v>
      </c>
      <c r="F1282" s="16">
        <f t="shared" si="337"/>
        <v>0</v>
      </c>
      <c r="G1282" s="16">
        <f t="shared" si="337"/>
        <v>225090597</v>
      </c>
      <c r="H1282" s="16">
        <f t="shared" si="337"/>
        <v>225090597</v>
      </c>
      <c r="I1282" s="16">
        <f t="shared" si="337"/>
        <v>0</v>
      </c>
      <c r="J1282" s="16">
        <f t="shared" si="337"/>
        <v>25000000</v>
      </c>
      <c r="K1282" s="16">
        <f t="shared" si="337"/>
        <v>548000000</v>
      </c>
      <c r="L1282" s="16">
        <f t="shared" si="337"/>
        <v>459435479</v>
      </c>
      <c r="M1282" s="16">
        <f t="shared" si="337"/>
        <v>459435479</v>
      </c>
      <c r="N1282" s="16">
        <f t="shared" si="337"/>
        <v>459435479</v>
      </c>
      <c r="O1282" s="16">
        <f t="shared" si="337"/>
        <v>428226835</v>
      </c>
      <c r="P1282" s="16">
        <f t="shared" si="337"/>
        <v>88564521</v>
      </c>
      <c r="Q1282" s="17">
        <f t="shared" si="337"/>
        <v>-32862192</v>
      </c>
      <c r="R1282" s="17">
        <f t="shared" si="337"/>
        <v>72944386</v>
      </c>
      <c r="S1282" s="17">
        <f t="shared" si="337"/>
        <v>548000000</v>
      </c>
      <c r="T1282" s="17"/>
      <c r="U1282" s="18"/>
      <c r="V1282" s="18"/>
      <c r="W1282" s="18">
        <f>SUBTOTAL(9,W1279:W1281)</f>
        <v>0</v>
      </c>
    </row>
    <row r="1283" spans="1:23" outlineLevel="2">
      <c r="A1283" s="2" t="s">
        <v>1152</v>
      </c>
      <c r="B1283" s="1" t="s">
        <v>1153</v>
      </c>
      <c r="C1283" s="3"/>
      <c r="D1283" s="1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U1283" s="6">
        <f t="shared" si="331"/>
        <v>0</v>
      </c>
      <c r="V1283" s="6">
        <f t="shared" si="332"/>
        <v>0</v>
      </c>
      <c r="W1283" s="6">
        <f t="shared" si="333"/>
        <v>0</v>
      </c>
    </row>
    <row r="1284" spans="1:23" outlineLevel="2">
      <c r="A1284" s="2" t="s">
        <v>1152</v>
      </c>
      <c r="B1284" s="1" t="s">
        <v>1153</v>
      </c>
      <c r="C1284" s="3">
        <v>7180</v>
      </c>
      <c r="D1284" s="1" t="s">
        <v>1080</v>
      </c>
      <c r="E1284" s="4">
        <v>364000000</v>
      </c>
      <c r="F1284" s="4">
        <v>0</v>
      </c>
      <c r="G1284" s="4">
        <v>197394331</v>
      </c>
      <c r="H1284" s="4">
        <v>197394331</v>
      </c>
      <c r="I1284" s="4">
        <v>0</v>
      </c>
      <c r="J1284" s="4">
        <v>25000000</v>
      </c>
      <c r="K1284" s="4">
        <v>339000000</v>
      </c>
      <c r="L1284" s="4">
        <v>252491118</v>
      </c>
      <c r="M1284" s="4">
        <v>252491118</v>
      </c>
      <c r="N1284" s="4">
        <v>252491118</v>
      </c>
      <c r="O1284" s="4">
        <v>252491118</v>
      </c>
      <c r="P1284" s="4">
        <v>86508882</v>
      </c>
      <c r="Q1284" s="5">
        <v>-25000000</v>
      </c>
      <c r="R1284" s="5">
        <v>43344975</v>
      </c>
      <c r="S1284" s="5">
        <v>339000000</v>
      </c>
      <c r="T1284" s="5">
        <v>0</v>
      </c>
      <c r="U1284" s="6">
        <f t="shared" si="331"/>
        <v>86508882</v>
      </c>
      <c r="V1284" s="6">
        <f t="shared" si="332"/>
        <v>86508882</v>
      </c>
      <c r="W1284" s="6">
        <f t="shared" si="333"/>
        <v>0</v>
      </c>
    </row>
    <row r="1285" spans="1:23" outlineLevel="2">
      <c r="A1285" s="2" t="s">
        <v>1152</v>
      </c>
      <c r="B1285" s="1" t="s">
        <v>1153</v>
      </c>
      <c r="C1285" s="3">
        <v>7182</v>
      </c>
      <c r="D1285" s="1" t="s">
        <v>1081</v>
      </c>
      <c r="E1285" s="4">
        <v>284000000</v>
      </c>
      <c r="F1285" s="4">
        <v>0</v>
      </c>
      <c r="G1285" s="4">
        <v>0</v>
      </c>
      <c r="H1285" s="4">
        <v>0</v>
      </c>
      <c r="I1285" s="4">
        <v>0</v>
      </c>
      <c r="J1285" s="4">
        <v>17000000</v>
      </c>
      <c r="K1285" s="4">
        <v>267000000</v>
      </c>
      <c r="L1285" s="4">
        <v>166871664</v>
      </c>
      <c r="M1285" s="4">
        <v>166871664</v>
      </c>
      <c r="N1285" s="4">
        <v>166871664</v>
      </c>
      <c r="O1285" s="4">
        <v>166871664</v>
      </c>
      <c r="P1285" s="4">
        <v>100128336</v>
      </c>
      <c r="Q1285" s="5">
        <v>-17000000</v>
      </c>
      <c r="R1285" s="5">
        <v>28534600</v>
      </c>
      <c r="S1285" s="5">
        <v>267000000</v>
      </c>
      <c r="T1285" s="5">
        <v>0</v>
      </c>
      <c r="U1285" s="6">
        <f t="shared" si="331"/>
        <v>100128336</v>
      </c>
      <c r="V1285" s="6">
        <f t="shared" si="332"/>
        <v>100128336</v>
      </c>
      <c r="W1285" s="6">
        <f t="shared" si="333"/>
        <v>0</v>
      </c>
    </row>
    <row r="1286" spans="1:23" outlineLevel="2">
      <c r="A1286" s="2" t="s">
        <v>1152</v>
      </c>
      <c r="B1286" s="1" t="s">
        <v>1153</v>
      </c>
      <c r="C1286" s="3">
        <v>7184</v>
      </c>
      <c r="D1286" s="1" t="s">
        <v>195</v>
      </c>
      <c r="E1286" s="4">
        <v>46000000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46000000</v>
      </c>
      <c r="L1286" s="4">
        <v>10038200</v>
      </c>
      <c r="M1286" s="4">
        <v>10038200</v>
      </c>
      <c r="N1286" s="4">
        <v>10038200</v>
      </c>
      <c r="O1286" s="4">
        <v>10038200</v>
      </c>
      <c r="P1286" s="4">
        <v>35961800</v>
      </c>
      <c r="Q1286" s="5">
        <v>0</v>
      </c>
      <c r="R1286" s="5">
        <v>1704600</v>
      </c>
      <c r="S1286" s="5">
        <v>46000000</v>
      </c>
      <c r="T1286" s="5">
        <v>0</v>
      </c>
      <c r="U1286" s="6">
        <f t="shared" si="331"/>
        <v>35961800</v>
      </c>
      <c r="V1286" s="6">
        <f t="shared" si="332"/>
        <v>35961800</v>
      </c>
      <c r="W1286" s="6">
        <f t="shared" si="333"/>
        <v>0</v>
      </c>
    </row>
    <row r="1287" spans="1:23" s="19" customFormat="1" outlineLevel="1">
      <c r="A1287" s="14" t="s">
        <v>1615</v>
      </c>
      <c r="B1287" s="15"/>
      <c r="C1287" s="8"/>
      <c r="D1287" s="15"/>
      <c r="E1287" s="16">
        <f t="shared" ref="E1287:S1287" si="338">SUBTOTAL(9,E1283:E1286)</f>
        <v>694000000</v>
      </c>
      <c r="F1287" s="16">
        <f t="shared" si="338"/>
        <v>0</v>
      </c>
      <c r="G1287" s="16">
        <f t="shared" si="338"/>
        <v>197394331</v>
      </c>
      <c r="H1287" s="16">
        <f t="shared" si="338"/>
        <v>197394331</v>
      </c>
      <c r="I1287" s="16">
        <f t="shared" si="338"/>
        <v>0</v>
      </c>
      <c r="J1287" s="16">
        <f t="shared" si="338"/>
        <v>42000000</v>
      </c>
      <c r="K1287" s="16">
        <f t="shared" si="338"/>
        <v>652000000</v>
      </c>
      <c r="L1287" s="16">
        <f t="shared" si="338"/>
        <v>429400982</v>
      </c>
      <c r="M1287" s="16">
        <f t="shared" si="338"/>
        <v>429400982</v>
      </c>
      <c r="N1287" s="16">
        <f t="shared" si="338"/>
        <v>429400982</v>
      </c>
      <c r="O1287" s="16">
        <f t="shared" si="338"/>
        <v>429400982</v>
      </c>
      <c r="P1287" s="16">
        <f t="shared" si="338"/>
        <v>222599018</v>
      </c>
      <c r="Q1287" s="17">
        <f t="shared" si="338"/>
        <v>-42000000</v>
      </c>
      <c r="R1287" s="17">
        <f t="shared" si="338"/>
        <v>73584175</v>
      </c>
      <c r="S1287" s="17">
        <f t="shared" si="338"/>
        <v>652000000</v>
      </c>
      <c r="T1287" s="17"/>
      <c r="U1287" s="18"/>
      <c r="V1287" s="18"/>
      <c r="W1287" s="18">
        <f>SUBTOTAL(9,W1283:W1286)</f>
        <v>0</v>
      </c>
    </row>
    <row r="1288" spans="1:23" outlineLevel="2">
      <c r="A1288" s="2" t="s">
        <v>1154</v>
      </c>
      <c r="B1288" s="1" t="s">
        <v>1083</v>
      </c>
      <c r="C1288" s="3"/>
      <c r="D1288" s="1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U1288" s="6">
        <f t="shared" si="331"/>
        <v>0</v>
      </c>
      <c r="V1288" s="6">
        <f t="shared" si="332"/>
        <v>0</v>
      </c>
      <c r="W1288" s="6">
        <f t="shared" si="333"/>
        <v>0</v>
      </c>
    </row>
    <row r="1289" spans="1:23" outlineLevel="2">
      <c r="A1289" s="2" t="s">
        <v>1154</v>
      </c>
      <c r="B1289" s="1" t="s">
        <v>1083</v>
      </c>
      <c r="C1289" s="3">
        <v>7190</v>
      </c>
      <c r="D1289" s="1" t="s">
        <v>1084</v>
      </c>
      <c r="E1289" s="4">
        <v>224000000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224000000</v>
      </c>
      <c r="L1289" s="4">
        <v>194313456</v>
      </c>
      <c r="M1289" s="4">
        <v>194313456</v>
      </c>
      <c r="N1289" s="4">
        <v>194313456</v>
      </c>
      <c r="O1289" s="4">
        <v>194313456</v>
      </c>
      <c r="P1289" s="4">
        <v>29686544</v>
      </c>
      <c r="Q1289" s="5">
        <v>0</v>
      </c>
      <c r="R1289" s="5">
        <v>31205765</v>
      </c>
      <c r="S1289" s="5">
        <v>224000000</v>
      </c>
      <c r="T1289" s="5">
        <v>0</v>
      </c>
      <c r="U1289" s="6">
        <f t="shared" si="331"/>
        <v>29686544</v>
      </c>
      <c r="V1289" s="6">
        <f t="shared" si="332"/>
        <v>29686544</v>
      </c>
      <c r="W1289" s="6">
        <f t="shared" si="333"/>
        <v>0</v>
      </c>
    </row>
    <row r="1290" spans="1:23" s="19" customFormat="1" outlineLevel="1">
      <c r="A1290" s="14" t="s">
        <v>1616</v>
      </c>
      <c r="B1290" s="15"/>
      <c r="C1290" s="8"/>
      <c r="D1290" s="15"/>
      <c r="E1290" s="16">
        <f t="shared" ref="E1290:S1290" si="339">SUBTOTAL(9,E1288:E1289)</f>
        <v>224000000</v>
      </c>
      <c r="F1290" s="16">
        <f t="shared" si="339"/>
        <v>0</v>
      </c>
      <c r="G1290" s="16">
        <f t="shared" si="339"/>
        <v>0</v>
      </c>
      <c r="H1290" s="16">
        <f t="shared" si="339"/>
        <v>0</v>
      </c>
      <c r="I1290" s="16">
        <f t="shared" si="339"/>
        <v>0</v>
      </c>
      <c r="J1290" s="16">
        <f t="shared" si="339"/>
        <v>0</v>
      </c>
      <c r="K1290" s="16">
        <f t="shared" si="339"/>
        <v>224000000</v>
      </c>
      <c r="L1290" s="16">
        <f t="shared" si="339"/>
        <v>194313456</v>
      </c>
      <c r="M1290" s="16">
        <f t="shared" si="339"/>
        <v>194313456</v>
      </c>
      <c r="N1290" s="16">
        <f t="shared" si="339"/>
        <v>194313456</v>
      </c>
      <c r="O1290" s="16">
        <f t="shared" si="339"/>
        <v>194313456</v>
      </c>
      <c r="P1290" s="16">
        <f t="shared" si="339"/>
        <v>29686544</v>
      </c>
      <c r="Q1290" s="17">
        <f t="shared" si="339"/>
        <v>0</v>
      </c>
      <c r="R1290" s="17">
        <f t="shared" si="339"/>
        <v>31205765</v>
      </c>
      <c r="S1290" s="17">
        <f t="shared" si="339"/>
        <v>224000000</v>
      </c>
      <c r="T1290" s="17"/>
      <c r="U1290" s="18"/>
      <c r="V1290" s="18"/>
      <c r="W1290" s="18">
        <f>SUBTOTAL(9,W1288:W1289)</f>
        <v>0</v>
      </c>
    </row>
    <row r="1291" spans="1:23" ht="22.5" outlineLevel="2">
      <c r="A1291" s="2" t="s">
        <v>1155</v>
      </c>
      <c r="B1291" s="1" t="s">
        <v>1156</v>
      </c>
      <c r="C1291" s="3"/>
      <c r="D1291" s="1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U1291" s="6">
        <f t="shared" si="331"/>
        <v>0</v>
      </c>
      <c r="V1291" s="6">
        <f t="shared" si="332"/>
        <v>0</v>
      </c>
      <c r="W1291" s="6">
        <f t="shared" si="333"/>
        <v>0</v>
      </c>
    </row>
    <row r="1292" spans="1:23" outlineLevel="1">
      <c r="A1292" s="14" t="s">
        <v>1617</v>
      </c>
      <c r="B1292" s="1"/>
      <c r="C1292" s="3"/>
      <c r="D1292" s="1"/>
      <c r="E1292" s="4">
        <f t="shared" ref="E1292:S1292" si="340">SUBTOTAL(9,E1291:E1291)</f>
        <v>0</v>
      </c>
      <c r="F1292" s="4">
        <f t="shared" si="340"/>
        <v>0</v>
      </c>
      <c r="G1292" s="4">
        <f t="shared" si="340"/>
        <v>0</v>
      </c>
      <c r="H1292" s="4">
        <f t="shared" si="340"/>
        <v>0</v>
      </c>
      <c r="I1292" s="4">
        <f t="shared" si="340"/>
        <v>0</v>
      </c>
      <c r="J1292" s="4">
        <f t="shared" si="340"/>
        <v>0</v>
      </c>
      <c r="K1292" s="4">
        <f t="shared" si="340"/>
        <v>0</v>
      </c>
      <c r="L1292" s="4">
        <f t="shared" si="340"/>
        <v>0</v>
      </c>
      <c r="M1292" s="4">
        <f t="shared" si="340"/>
        <v>0</v>
      </c>
      <c r="N1292" s="4">
        <f t="shared" si="340"/>
        <v>0</v>
      </c>
      <c r="O1292" s="4">
        <f t="shared" si="340"/>
        <v>0</v>
      </c>
      <c r="P1292" s="4">
        <f t="shared" si="340"/>
        <v>0</v>
      </c>
      <c r="Q1292" s="5">
        <f t="shared" si="340"/>
        <v>0</v>
      </c>
      <c r="R1292" s="5">
        <f t="shared" si="340"/>
        <v>0</v>
      </c>
      <c r="S1292" s="5">
        <f t="shared" si="340"/>
        <v>0</v>
      </c>
      <c r="U1292" s="6"/>
      <c r="V1292" s="6"/>
      <c r="W1292" s="6">
        <f>SUBTOTAL(9,W1291:W1291)</f>
        <v>0</v>
      </c>
    </row>
    <row r="1293" spans="1:23" outlineLevel="2">
      <c r="A1293" s="2" t="s">
        <v>1157</v>
      </c>
      <c r="B1293" s="1" t="s">
        <v>431</v>
      </c>
      <c r="C1293" s="3"/>
      <c r="D1293" s="1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U1293" s="6">
        <f t="shared" si="331"/>
        <v>0</v>
      </c>
      <c r="V1293" s="6">
        <f t="shared" si="332"/>
        <v>0</v>
      </c>
      <c r="W1293" s="6">
        <f t="shared" si="333"/>
        <v>0</v>
      </c>
    </row>
    <row r="1294" spans="1:23" outlineLevel="1">
      <c r="A1294" s="14" t="s">
        <v>1618</v>
      </c>
      <c r="B1294" s="1"/>
      <c r="C1294" s="3"/>
      <c r="D1294" s="1"/>
      <c r="E1294" s="4">
        <f t="shared" ref="E1294:S1294" si="341">SUBTOTAL(9,E1293:E1293)</f>
        <v>0</v>
      </c>
      <c r="F1294" s="4">
        <f t="shared" si="341"/>
        <v>0</v>
      </c>
      <c r="G1294" s="4">
        <f t="shared" si="341"/>
        <v>0</v>
      </c>
      <c r="H1294" s="4">
        <f t="shared" si="341"/>
        <v>0</v>
      </c>
      <c r="I1294" s="4">
        <f t="shared" si="341"/>
        <v>0</v>
      </c>
      <c r="J1294" s="4">
        <f t="shared" si="341"/>
        <v>0</v>
      </c>
      <c r="K1294" s="4">
        <f t="shared" si="341"/>
        <v>0</v>
      </c>
      <c r="L1294" s="4">
        <f t="shared" si="341"/>
        <v>0</v>
      </c>
      <c r="M1294" s="4">
        <f t="shared" si="341"/>
        <v>0</v>
      </c>
      <c r="N1294" s="4">
        <f t="shared" si="341"/>
        <v>0</v>
      </c>
      <c r="O1294" s="4">
        <f t="shared" si="341"/>
        <v>0</v>
      </c>
      <c r="P1294" s="4">
        <f t="shared" si="341"/>
        <v>0</v>
      </c>
      <c r="Q1294" s="5">
        <f t="shared" si="341"/>
        <v>0</v>
      </c>
      <c r="R1294" s="5">
        <f t="shared" si="341"/>
        <v>0</v>
      </c>
      <c r="S1294" s="5">
        <f t="shared" si="341"/>
        <v>0</v>
      </c>
      <c r="U1294" s="6"/>
      <c r="V1294" s="6"/>
      <c r="W1294" s="6">
        <f>SUBTOTAL(9,W1293:W1293)</f>
        <v>0</v>
      </c>
    </row>
    <row r="1295" spans="1:23" outlineLevel="2">
      <c r="A1295" s="2" t="s">
        <v>1158</v>
      </c>
      <c r="B1295" s="1" t="s">
        <v>1159</v>
      </c>
      <c r="C1295" s="3"/>
      <c r="D1295" s="1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U1295" s="6">
        <f t="shared" si="331"/>
        <v>0</v>
      </c>
      <c r="V1295" s="6">
        <f t="shared" si="332"/>
        <v>0</v>
      </c>
      <c r="W1295" s="6">
        <f t="shared" si="333"/>
        <v>0</v>
      </c>
    </row>
    <row r="1296" spans="1:23" ht="22.5" outlineLevel="2">
      <c r="A1296" s="2" t="s">
        <v>1158</v>
      </c>
      <c r="B1296" s="1" t="s">
        <v>1159</v>
      </c>
      <c r="C1296" s="3">
        <v>7200</v>
      </c>
      <c r="D1296" s="1" t="s">
        <v>1160</v>
      </c>
      <c r="E1296" s="4">
        <v>150000000</v>
      </c>
      <c r="F1296" s="4">
        <v>0</v>
      </c>
      <c r="G1296" s="4">
        <v>150000000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5">
        <v>0</v>
      </c>
      <c r="R1296" s="5">
        <v>0</v>
      </c>
      <c r="S1296" s="5">
        <v>0</v>
      </c>
      <c r="T1296" s="5">
        <v>0</v>
      </c>
      <c r="U1296" s="6">
        <f t="shared" si="331"/>
        <v>0</v>
      </c>
      <c r="V1296" s="6">
        <f t="shared" si="332"/>
        <v>0</v>
      </c>
      <c r="W1296" s="6">
        <f t="shared" si="333"/>
        <v>0</v>
      </c>
    </row>
    <row r="1297" spans="1:23" s="19" customFormat="1" outlineLevel="1">
      <c r="A1297" s="14" t="s">
        <v>1619</v>
      </c>
      <c r="B1297" s="15"/>
      <c r="C1297" s="8"/>
      <c r="D1297" s="15"/>
      <c r="E1297" s="16">
        <f t="shared" ref="E1297:S1297" si="342">SUBTOTAL(9,E1295:E1296)</f>
        <v>150000000</v>
      </c>
      <c r="F1297" s="16">
        <f t="shared" si="342"/>
        <v>0</v>
      </c>
      <c r="G1297" s="16">
        <f t="shared" si="342"/>
        <v>150000000</v>
      </c>
      <c r="H1297" s="16">
        <f t="shared" si="342"/>
        <v>0</v>
      </c>
      <c r="I1297" s="16">
        <f t="shared" si="342"/>
        <v>0</v>
      </c>
      <c r="J1297" s="16">
        <f t="shared" si="342"/>
        <v>0</v>
      </c>
      <c r="K1297" s="16">
        <f t="shared" si="342"/>
        <v>0</v>
      </c>
      <c r="L1297" s="16">
        <f t="shared" si="342"/>
        <v>0</v>
      </c>
      <c r="M1297" s="16">
        <f t="shared" si="342"/>
        <v>0</v>
      </c>
      <c r="N1297" s="16">
        <f t="shared" si="342"/>
        <v>0</v>
      </c>
      <c r="O1297" s="16">
        <f t="shared" si="342"/>
        <v>0</v>
      </c>
      <c r="P1297" s="16">
        <f t="shared" si="342"/>
        <v>0</v>
      </c>
      <c r="Q1297" s="17">
        <f t="shared" si="342"/>
        <v>0</v>
      </c>
      <c r="R1297" s="17">
        <f t="shared" si="342"/>
        <v>0</v>
      </c>
      <c r="S1297" s="17">
        <f t="shared" si="342"/>
        <v>0</v>
      </c>
      <c r="T1297" s="17"/>
      <c r="U1297" s="18"/>
      <c r="V1297" s="18"/>
      <c r="W1297" s="18">
        <f>SUBTOTAL(9,W1295:W1296)</f>
        <v>0</v>
      </c>
    </row>
    <row r="1298" spans="1:23" outlineLevel="2">
      <c r="A1298" s="2" t="s">
        <v>1161</v>
      </c>
      <c r="B1298" s="1" t="s">
        <v>435</v>
      </c>
      <c r="C1298" s="3"/>
      <c r="D1298" s="1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U1298" s="6">
        <f t="shared" si="331"/>
        <v>0</v>
      </c>
      <c r="V1298" s="6">
        <f t="shared" si="332"/>
        <v>0</v>
      </c>
      <c r="W1298" s="6">
        <f t="shared" si="333"/>
        <v>0</v>
      </c>
    </row>
    <row r="1299" spans="1:23" ht="22.5" outlineLevel="2">
      <c r="A1299" s="2" t="s">
        <v>1161</v>
      </c>
      <c r="B1299" s="1" t="s">
        <v>435</v>
      </c>
      <c r="C1299" s="3">
        <v>7210</v>
      </c>
      <c r="D1299" s="1" t="s">
        <v>1162</v>
      </c>
      <c r="E1299" s="4">
        <v>300000000</v>
      </c>
      <c r="F1299" s="4">
        <v>0</v>
      </c>
      <c r="G1299" s="4">
        <v>17500000</v>
      </c>
      <c r="H1299" s="4">
        <v>300000000</v>
      </c>
      <c r="I1299" s="4">
        <v>0</v>
      </c>
      <c r="J1299" s="4">
        <v>0</v>
      </c>
      <c r="K1299" s="4">
        <v>582500000</v>
      </c>
      <c r="L1299" s="4">
        <v>188030529</v>
      </c>
      <c r="M1299" s="4">
        <v>188030529</v>
      </c>
      <c r="N1299" s="4">
        <v>188030529</v>
      </c>
      <c r="O1299" s="4">
        <v>0</v>
      </c>
      <c r="P1299" s="4">
        <v>394469471</v>
      </c>
      <c r="Q1299" s="5">
        <v>0</v>
      </c>
      <c r="R1299" s="5">
        <v>43185382</v>
      </c>
      <c r="S1299" s="5">
        <v>282500000</v>
      </c>
      <c r="T1299" s="5">
        <v>0</v>
      </c>
      <c r="U1299" s="6">
        <f t="shared" si="331"/>
        <v>394469471</v>
      </c>
      <c r="V1299" s="6">
        <f t="shared" si="332"/>
        <v>394469471</v>
      </c>
      <c r="W1299" s="6">
        <f t="shared" si="333"/>
        <v>0</v>
      </c>
    </row>
    <row r="1300" spans="1:23" ht="22.5" outlineLevel="2">
      <c r="A1300" s="2" t="s">
        <v>1161</v>
      </c>
      <c r="B1300" s="1" t="s">
        <v>435</v>
      </c>
      <c r="C1300" s="3">
        <v>7212</v>
      </c>
      <c r="D1300" s="1" t="s">
        <v>1163</v>
      </c>
      <c r="E1300" s="4">
        <v>1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5">
        <v>0</v>
      </c>
      <c r="R1300" s="5">
        <v>0</v>
      </c>
      <c r="S1300" s="5">
        <v>0</v>
      </c>
      <c r="T1300" s="5">
        <v>0</v>
      </c>
      <c r="U1300" s="6">
        <f t="shared" si="331"/>
        <v>0</v>
      </c>
      <c r="V1300" s="6">
        <f t="shared" si="332"/>
        <v>0</v>
      </c>
      <c r="W1300" s="6">
        <f t="shared" si="333"/>
        <v>0</v>
      </c>
    </row>
    <row r="1301" spans="1:23" ht="22.5" outlineLevel="2">
      <c r="A1301" s="2" t="s">
        <v>1161</v>
      </c>
      <c r="B1301" s="1" t="s">
        <v>435</v>
      </c>
      <c r="C1301" s="3">
        <v>7214</v>
      </c>
      <c r="D1301" s="1" t="s">
        <v>1164</v>
      </c>
      <c r="E1301" s="4">
        <v>1</v>
      </c>
      <c r="F1301" s="4">
        <v>0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5">
        <v>0</v>
      </c>
      <c r="R1301" s="5">
        <v>0</v>
      </c>
      <c r="S1301" s="5">
        <v>0</v>
      </c>
      <c r="T1301" s="5">
        <v>0</v>
      </c>
      <c r="U1301" s="6">
        <f t="shared" si="331"/>
        <v>0</v>
      </c>
      <c r="V1301" s="6">
        <f t="shared" si="332"/>
        <v>0</v>
      </c>
      <c r="W1301" s="6">
        <f t="shared" si="333"/>
        <v>0</v>
      </c>
    </row>
    <row r="1302" spans="1:23" ht="22.5" outlineLevel="2">
      <c r="A1302" s="2" t="s">
        <v>1161</v>
      </c>
      <c r="B1302" s="1" t="s">
        <v>435</v>
      </c>
      <c r="C1302" s="3">
        <v>7216</v>
      </c>
      <c r="D1302" s="1" t="s">
        <v>1165</v>
      </c>
      <c r="E1302" s="4">
        <v>20000000</v>
      </c>
      <c r="F1302" s="4">
        <v>0</v>
      </c>
      <c r="G1302" s="4">
        <v>16581824</v>
      </c>
      <c r="H1302" s="4">
        <v>20000000</v>
      </c>
      <c r="I1302" s="4">
        <v>0</v>
      </c>
      <c r="J1302" s="4">
        <v>0</v>
      </c>
      <c r="K1302" s="4">
        <v>23418176</v>
      </c>
      <c r="L1302" s="4">
        <v>3418176</v>
      </c>
      <c r="M1302" s="4">
        <v>3418176</v>
      </c>
      <c r="N1302" s="4">
        <v>3418176</v>
      </c>
      <c r="O1302" s="4">
        <v>0</v>
      </c>
      <c r="P1302" s="4">
        <v>20000000</v>
      </c>
      <c r="Q1302" s="5">
        <v>0</v>
      </c>
      <c r="R1302" s="5">
        <v>0</v>
      </c>
      <c r="S1302" s="5">
        <v>14500000</v>
      </c>
      <c r="T1302" s="5">
        <v>5500000</v>
      </c>
      <c r="U1302" s="6">
        <f t="shared" si="331"/>
        <v>20000000</v>
      </c>
      <c r="V1302" s="6">
        <f t="shared" si="332"/>
        <v>20000000</v>
      </c>
      <c r="W1302" s="6">
        <f t="shared" si="333"/>
        <v>0</v>
      </c>
    </row>
    <row r="1303" spans="1:23" s="19" customFormat="1" outlineLevel="1">
      <c r="A1303" s="14" t="s">
        <v>1620</v>
      </c>
      <c r="B1303" s="15"/>
      <c r="C1303" s="8"/>
      <c r="D1303" s="15"/>
      <c r="E1303" s="16">
        <f t="shared" ref="E1303:S1303" si="343">SUBTOTAL(9,E1298:E1302)</f>
        <v>320000002</v>
      </c>
      <c r="F1303" s="16">
        <f t="shared" si="343"/>
        <v>0</v>
      </c>
      <c r="G1303" s="16">
        <f t="shared" si="343"/>
        <v>34081826</v>
      </c>
      <c r="H1303" s="16">
        <f t="shared" si="343"/>
        <v>320000000</v>
      </c>
      <c r="I1303" s="16">
        <f t="shared" si="343"/>
        <v>0</v>
      </c>
      <c r="J1303" s="16">
        <f t="shared" si="343"/>
        <v>0</v>
      </c>
      <c r="K1303" s="16">
        <f t="shared" si="343"/>
        <v>605918176</v>
      </c>
      <c r="L1303" s="16">
        <f t="shared" si="343"/>
        <v>191448705</v>
      </c>
      <c r="M1303" s="16">
        <f t="shared" si="343"/>
        <v>191448705</v>
      </c>
      <c r="N1303" s="16">
        <f t="shared" si="343"/>
        <v>191448705</v>
      </c>
      <c r="O1303" s="16">
        <f t="shared" si="343"/>
        <v>0</v>
      </c>
      <c r="P1303" s="16">
        <f t="shared" si="343"/>
        <v>414469471</v>
      </c>
      <c r="Q1303" s="17">
        <f t="shared" si="343"/>
        <v>0</v>
      </c>
      <c r="R1303" s="17">
        <f t="shared" si="343"/>
        <v>43185382</v>
      </c>
      <c r="S1303" s="17">
        <f t="shared" si="343"/>
        <v>297000000</v>
      </c>
      <c r="T1303" s="17"/>
      <c r="U1303" s="18"/>
      <c r="V1303" s="18"/>
      <c r="W1303" s="18">
        <f>SUBTOTAL(9,W1298:W1302)</f>
        <v>0</v>
      </c>
    </row>
    <row r="1304" spans="1:23" outlineLevel="2">
      <c r="A1304" s="2" t="s">
        <v>1166</v>
      </c>
      <c r="B1304" s="1" t="s">
        <v>1116</v>
      </c>
      <c r="C1304" s="3"/>
      <c r="D1304" s="1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U1304" s="6">
        <f t="shared" si="331"/>
        <v>0</v>
      </c>
      <c r="V1304" s="6">
        <f t="shared" si="332"/>
        <v>0</v>
      </c>
      <c r="W1304" s="6">
        <f t="shared" si="333"/>
        <v>0</v>
      </c>
    </row>
    <row r="1305" spans="1:23" ht="22.5" outlineLevel="2">
      <c r="A1305" s="2" t="s">
        <v>1166</v>
      </c>
      <c r="B1305" s="1" t="s">
        <v>1116</v>
      </c>
      <c r="C1305" s="3">
        <v>7230</v>
      </c>
      <c r="D1305" s="1" t="s">
        <v>1167</v>
      </c>
      <c r="E1305" s="4">
        <v>1</v>
      </c>
      <c r="F1305" s="4">
        <v>0</v>
      </c>
      <c r="G1305" s="4">
        <v>1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5">
        <v>0</v>
      </c>
      <c r="R1305" s="5">
        <v>0</v>
      </c>
      <c r="S1305" s="5">
        <v>0</v>
      </c>
      <c r="T1305" s="5">
        <v>0</v>
      </c>
      <c r="U1305" s="6">
        <f t="shared" si="331"/>
        <v>0</v>
      </c>
      <c r="V1305" s="6">
        <f t="shared" si="332"/>
        <v>0</v>
      </c>
      <c r="W1305" s="6">
        <f t="shared" si="333"/>
        <v>0</v>
      </c>
    </row>
    <row r="1306" spans="1:23" ht="22.5" outlineLevel="2">
      <c r="A1306" s="2" t="s">
        <v>1166</v>
      </c>
      <c r="B1306" s="1" t="s">
        <v>1116</v>
      </c>
      <c r="C1306" s="3">
        <v>7232</v>
      </c>
      <c r="D1306" s="1" t="s">
        <v>1168</v>
      </c>
      <c r="E1306" s="4">
        <v>1</v>
      </c>
      <c r="F1306" s="4">
        <v>0</v>
      </c>
      <c r="G1306" s="4">
        <v>1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5">
        <v>0</v>
      </c>
      <c r="R1306" s="5">
        <v>0</v>
      </c>
      <c r="S1306" s="5">
        <v>0</v>
      </c>
      <c r="T1306" s="5">
        <v>0</v>
      </c>
      <c r="U1306" s="6">
        <f t="shared" si="331"/>
        <v>0</v>
      </c>
      <c r="V1306" s="6">
        <f t="shared" si="332"/>
        <v>0</v>
      </c>
      <c r="W1306" s="6">
        <f t="shared" si="333"/>
        <v>0</v>
      </c>
    </row>
    <row r="1307" spans="1:23" ht="22.5" outlineLevel="2">
      <c r="A1307" s="2" t="s">
        <v>1166</v>
      </c>
      <c r="B1307" s="1" t="s">
        <v>1116</v>
      </c>
      <c r="C1307" s="3">
        <v>7234</v>
      </c>
      <c r="D1307" s="1" t="s">
        <v>1169</v>
      </c>
      <c r="E1307" s="4">
        <v>150000000</v>
      </c>
      <c r="F1307" s="4">
        <v>0</v>
      </c>
      <c r="G1307" s="4">
        <v>97651252</v>
      </c>
      <c r="H1307" s="4">
        <v>150000000</v>
      </c>
      <c r="I1307" s="4">
        <v>0</v>
      </c>
      <c r="J1307" s="4">
        <v>0</v>
      </c>
      <c r="K1307" s="4">
        <v>202348748</v>
      </c>
      <c r="L1307" s="4">
        <v>69527255</v>
      </c>
      <c r="M1307" s="4">
        <v>69527255</v>
      </c>
      <c r="N1307" s="4">
        <v>69527255</v>
      </c>
      <c r="O1307" s="4">
        <v>25147148</v>
      </c>
      <c r="P1307" s="4">
        <v>132821493</v>
      </c>
      <c r="Q1307" s="5">
        <v>0</v>
      </c>
      <c r="R1307" s="5">
        <v>3400200</v>
      </c>
      <c r="S1307" s="5">
        <v>202348748</v>
      </c>
      <c r="T1307" s="5">
        <v>0</v>
      </c>
      <c r="U1307" s="6">
        <f t="shared" si="331"/>
        <v>132821493</v>
      </c>
      <c r="V1307" s="6">
        <f t="shared" si="332"/>
        <v>132821493</v>
      </c>
      <c r="W1307" s="6">
        <f t="shared" si="333"/>
        <v>0</v>
      </c>
    </row>
    <row r="1308" spans="1:23" ht="22.5" outlineLevel="2">
      <c r="A1308" s="2" t="s">
        <v>1166</v>
      </c>
      <c r="B1308" s="1" t="s">
        <v>1116</v>
      </c>
      <c r="C1308" s="3">
        <v>7236</v>
      </c>
      <c r="D1308" s="1" t="s">
        <v>1170</v>
      </c>
      <c r="E1308" s="4">
        <v>1</v>
      </c>
      <c r="F1308" s="4">
        <v>0</v>
      </c>
      <c r="G1308" s="4">
        <v>1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5">
        <v>0</v>
      </c>
      <c r="R1308" s="5">
        <v>0</v>
      </c>
      <c r="S1308" s="5">
        <v>0</v>
      </c>
      <c r="T1308" s="5">
        <v>0</v>
      </c>
      <c r="U1308" s="6">
        <f t="shared" si="331"/>
        <v>0</v>
      </c>
      <c r="V1308" s="6">
        <f t="shared" si="332"/>
        <v>0</v>
      </c>
      <c r="W1308" s="6">
        <f t="shared" si="333"/>
        <v>0</v>
      </c>
    </row>
    <row r="1309" spans="1:23" s="19" customFormat="1" outlineLevel="1">
      <c r="A1309" s="14" t="s">
        <v>1621</v>
      </c>
      <c r="B1309" s="15"/>
      <c r="C1309" s="8"/>
      <c r="D1309" s="15"/>
      <c r="E1309" s="16">
        <f t="shared" ref="E1309:S1309" si="344">SUBTOTAL(9,E1304:E1308)</f>
        <v>150000003</v>
      </c>
      <c r="F1309" s="16">
        <f t="shared" si="344"/>
        <v>0</v>
      </c>
      <c r="G1309" s="16">
        <f t="shared" si="344"/>
        <v>97651255</v>
      </c>
      <c r="H1309" s="16">
        <f t="shared" si="344"/>
        <v>150000000</v>
      </c>
      <c r="I1309" s="16">
        <f t="shared" si="344"/>
        <v>0</v>
      </c>
      <c r="J1309" s="16">
        <f t="shared" si="344"/>
        <v>0</v>
      </c>
      <c r="K1309" s="16">
        <f t="shared" si="344"/>
        <v>202348748</v>
      </c>
      <c r="L1309" s="16">
        <f t="shared" si="344"/>
        <v>69527255</v>
      </c>
      <c r="M1309" s="16">
        <f t="shared" si="344"/>
        <v>69527255</v>
      </c>
      <c r="N1309" s="16">
        <f t="shared" si="344"/>
        <v>69527255</v>
      </c>
      <c r="O1309" s="16">
        <f t="shared" si="344"/>
        <v>25147148</v>
      </c>
      <c r="P1309" s="16">
        <f t="shared" si="344"/>
        <v>132821493</v>
      </c>
      <c r="Q1309" s="17">
        <f t="shared" si="344"/>
        <v>0</v>
      </c>
      <c r="R1309" s="17">
        <f t="shared" si="344"/>
        <v>3400200</v>
      </c>
      <c r="S1309" s="17">
        <f t="shared" si="344"/>
        <v>202348748</v>
      </c>
      <c r="T1309" s="17"/>
      <c r="U1309" s="18"/>
      <c r="V1309" s="18"/>
      <c r="W1309" s="18">
        <f>SUBTOTAL(9,W1304:W1308)</f>
        <v>0</v>
      </c>
    </row>
    <row r="1310" spans="1:23" s="19" customFormat="1" outlineLevel="2">
      <c r="A1310" s="14" t="s">
        <v>1171</v>
      </c>
      <c r="B1310" s="15" t="s">
        <v>1172</v>
      </c>
      <c r="C1310" s="8"/>
      <c r="D1310" s="15"/>
      <c r="E1310" s="16"/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7"/>
      <c r="R1310" s="17"/>
      <c r="S1310" s="17"/>
      <c r="T1310" s="17"/>
      <c r="U1310" s="18">
        <f t="shared" si="331"/>
        <v>0</v>
      </c>
      <c r="V1310" s="18">
        <f t="shared" si="332"/>
        <v>0</v>
      </c>
      <c r="W1310" s="18">
        <f t="shared" si="333"/>
        <v>0</v>
      </c>
    </row>
    <row r="1311" spans="1:23" outlineLevel="1">
      <c r="A1311" s="14" t="s">
        <v>1622</v>
      </c>
      <c r="B1311" s="1"/>
      <c r="C1311" s="3"/>
      <c r="D1311" s="1"/>
      <c r="E1311" s="4">
        <f t="shared" ref="E1311:S1311" si="345">SUBTOTAL(9,E1310:E1310)</f>
        <v>0</v>
      </c>
      <c r="F1311" s="4">
        <f t="shared" si="345"/>
        <v>0</v>
      </c>
      <c r="G1311" s="4">
        <f t="shared" si="345"/>
        <v>0</v>
      </c>
      <c r="H1311" s="4">
        <f t="shared" si="345"/>
        <v>0</v>
      </c>
      <c r="I1311" s="4">
        <f t="shared" si="345"/>
        <v>0</v>
      </c>
      <c r="J1311" s="4">
        <f t="shared" si="345"/>
        <v>0</v>
      </c>
      <c r="K1311" s="4">
        <f t="shared" si="345"/>
        <v>0</v>
      </c>
      <c r="L1311" s="4">
        <f t="shared" si="345"/>
        <v>0</v>
      </c>
      <c r="M1311" s="4">
        <f t="shared" si="345"/>
        <v>0</v>
      </c>
      <c r="N1311" s="4">
        <f t="shared" si="345"/>
        <v>0</v>
      </c>
      <c r="O1311" s="4">
        <f t="shared" si="345"/>
        <v>0</v>
      </c>
      <c r="P1311" s="4">
        <f t="shared" si="345"/>
        <v>0</v>
      </c>
      <c r="Q1311" s="5">
        <f t="shared" si="345"/>
        <v>0</v>
      </c>
      <c r="R1311" s="5">
        <f t="shared" si="345"/>
        <v>0</v>
      </c>
      <c r="S1311" s="5">
        <f t="shared" si="345"/>
        <v>0</v>
      </c>
      <c r="U1311" s="6"/>
      <c r="V1311" s="6"/>
      <c r="W1311" s="6">
        <f>SUBTOTAL(9,W1310:W1310)</f>
        <v>0</v>
      </c>
    </row>
    <row r="1312" spans="1:23" outlineLevel="2">
      <c r="A1312" s="2" t="s">
        <v>1173</v>
      </c>
      <c r="B1312" s="1" t="s">
        <v>1174</v>
      </c>
      <c r="C1312" s="3"/>
      <c r="D1312" s="1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U1312" s="6">
        <f t="shared" si="331"/>
        <v>0</v>
      </c>
      <c r="V1312" s="6">
        <f t="shared" si="332"/>
        <v>0</v>
      </c>
      <c r="W1312" s="6">
        <f t="shared" si="333"/>
        <v>0</v>
      </c>
    </row>
    <row r="1313" spans="1:23" outlineLevel="1">
      <c r="A1313" s="14" t="s">
        <v>1623</v>
      </c>
      <c r="B1313" s="1"/>
      <c r="C1313" s="3"/>
      <c r="D1313" s="1"/>
      <c r="E1313" s="4">
        <f t="shared" ref="E1313:S1313" si="346">SUBTOTAL(9,E1312:E1312)</f>
        <v>0</v>
      </c>
      <c r="F1313" s="4">
        <f t="shared" si="346"/>
        <v>0</v>
      </c>
      <c r="G1313" s="4">
        <f t="shared" si="346"/>
        <v>0</v>
      </c>
      <c r="H1313" s="4">
        <f t="shared" si="346"/>
        <v>0</v>
      </c>
      <c r="I1313" s="4">
        <f t="shared" si="346"/>
        <v>0</v>
      </c>
      <c r="J1313" s="4">
        <f t="shared" si="346"/>
        <v>0</v>
      </c>
      <c r="K1313" s="4">
        <f t="shared" si="346"/>
        <v>0</v>
      </c>
      <c r="L1313" s="4">
        <f t="shared" si="346"/>
        <v>0</v>
      </c>
      <c r="M1313" s="4">
        <f t="shared" si="346"/>
        <v>0</v>
      </c>
      <c r="N1313" s="4">
        <f t="shared" si="346"/>
        <v>0</v>
      </c>
      <c r="O1313" s="4">
        <f t="shared" si="346"/>
        <v>0</v>
      </c>
      <c r="P1313" s="4">
        <f t="shared" si="346"/>
        <v>0</v>
      </c>
      <c r="Q1313" s="5">
        <f t="shared" si="346"/>
        <v>0</v>
      </c>
      <c r="R1313" s="5">
        <f t="shared" si="346"/>
        <v>0</v>
      </c>
      <c r="S1313" s="5">
        <f t="shared" si="346"/>
        <v>0</v>
      </c>
      <c r="U1313" s="6"/>
      <c r="V1313" s="6"/>
      <c r="W1313" s="6">
        <f>SUBTOTAL(9,W1312:W1312)</f>
        <v>0</v>
      </c>
    </row>
    <row r="1314" spans="1:23" ht="22.5" outlineLevel="2">
      <c r="A1314" s="2" t="s">
        <v>1175</v>
      </c>
      <c r="B1314" s="1" t="s">
        <v>1176</v>
      </c>
      <c r="C1314" s="3"/>
      <c r="D1314" s="1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U1314" s="6">
        <f t="shared" si="331"/>
        <v>0</v>
      </c>
      <c r="V1314" s="6">
        <f t="shared" si="332"/>
        <v>0</v>
      </c>
      <c r="W1314" s="6">
        <f t="shared" si="333"/>
        <v>0</v>
      </c>
    </row>
    <row r="1315" spans="1:23" outlineLevel="1">
      <c r="A1315" s="14" t="s">
        <v>1624</v>
      </c>
      <c r="B1315" s="1"/>
      <c r="C1315" s="3"/>
      <c r="D1315" s="1"/>
      <c r="E1315" s="4">
        <f t="shared" ref="E1315:S1315" si="347">SUBTOTAL(9,E1314:E1314)</f>
        <v>0</v>
      </c>
      <c r="F1315" s="4">
        <f t="shared" si="347"/>
        <v>0</v>
      </c>
      <c r="G1315" s="4">
        <f t="shared" si="347"/>
        <v>0</v>
      </c>
      <c r="H1315" s="4">
        <f t="shared" si="347"/>
        <v>0</v>
      </c>
      <c r="I1315" s="4">
        <f t="shared" si="347"/>
        <v>0</v>
      </c>
      <c r="J1315" s="4">
        <f t="shared" si="347"/>
        <v>0</v>
      </c>
      <c r="K1315" s="4">
        <f t="shared" si="347"/>
        <v>0</v>
      </c>
      <c r="L1315" s="4">
        <f t="shared" si="347"/>
        <v>0</v>
      </c>
      <c r="M1315" s="4">
        <f t="shared" si="347"/>
        <v>0</v>
      </c>
      <c r="N1315" s="4">
        <f t="shared" si="347"/>
        <v>0</v>
      </c>
      <c r="O1315" s="4">
        <f t="shared" si="347"/>
        <v>0</v>
      </c>
      <c r="P1315" s="4">
        <f t="shared" si="347"/>
        <v>0</v>
      </c>
      <c r="Q1315" s="5">
        <f t="shared" si="347"/>
        <v>0</v>
      </c>
      <c r="R1315" s="5">
        <f t="shared" si="347"/>
        <v>0</v>
      </c>
      <c r="S1315" s="5">
        <f t="shared" si="347"/>
        <v>0</v>
      </c>
      <c r="U1315" s="6"/>
      <c r="V1315" s="6"/>
      <c r="W1315" s="6">
        <f>SUBTOTAL(9,W1314:W1314)</f>
        <v>0</v>
      </c>
    </row>
    <row r="1316" spans="1:23" outlineLevel="2">
      <c r="A1316" s="2" t="s">
        <v>1177</v>
      </c>
      <c r="B1316" s="1" t="s">
        <v>1178</v>
      </c>
      <c r="C1316" s="3"/>
      <c r="D1316" s="1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U1316" s="6">
        <f t="shared" si="331"/>
        <v>0</v>
      </c>
      <c r="V1316" s="6">
        <f t="shared" si="332"/>
        <v>0</v>
      </c>
      <c r="W1316" s="6">
        <f t="shared" si="333"/>
        <v>0</v>
      </c>
    </row>
    <row r="1317" spans="1:23" ht="56.25" outlineLevel="2">
      <c r="A1317" s="2" t="s">
        <v>1177</v>
      </c>
      <c r="B1317" s="1" t="s">
        <v>1178</v>
      </c>
      <c r="C1317" s="3">
        <v>7257</v>
      </c>
      <c r="D1317" s="1" t="s">
        <v>1179</v>
      </c>
      <c r="E1317" s="4">
        <v>24431498616</v>
      </c>
      <c r="F1317" s="4">
        <v>0</v>
      </c>
      <c r="G1317" s="4">
        <v>155467691</v>
      </c>
      <c r="H1317" s="4">
        <v>8029571232</v>
      </c>
      <c r="I1317" s="4">
        <v>0</v>
      </c>
      <c r="J1317" s="4">
        <v>0</v>
      </c>
      <c r="K1317" s="4">
        <v>32305602157</v>
      </c>
      <c r="L1317" s="4">
        <v>28893422635</v>
      </c>
      <c r="M1317" s="4">
        <v>28893422635</v>
      </c>
      <c r="N1317" s="4">
        <v>28893422635</v>
      </c>
      <c r="O1317" s="4">
        <v>28893422635</v>
      </c>
      <c r="P1317" s="4">
        <v>3412179522</v>
      </c>
      <c r="Q1317" s="5">
        <v>0</v>
      </c>
      <c r="R1317" s="5">
        <v>0</v>
      </c>
      <c r="S1317" s="5">
        <v>29099565333</v>
      </c>
      <c r="T1317" s="5">
        <v>2306036824</v>
      </c>
      <c r="U1317" s="6">
        <f t="shared" si="331"/>
        <v>3412179522</v>
      </c>
      <c r="V1317" s="6">
        <f t="shared" si="332"/>
        <v>3412179522</v>
      </c>
      <c r="W1317" s="6">
        <f t="shared" si="333"/>
        <v>0</v>
      </c>
    </row>
    <row r="1318" spans="1:23" s="19" customFormat="1" outlineLevel="1">
      <c r="A1318" s="14" t="s">
        <v>1625</v>
      </c>
      <c r="B1318" s="15"/>
      <c r="C1318" s="8"/>
      <c r="D1318" s="15"/>
      <c r="E1318" s="16">
        <f t="shared" ref="E1318:S1318" si="348">SUBTOTAL(9,E1316:E1317)</f>
        <v>24431498616</v>
      </c>
      <c r="F1318" s="16">
        <f t="shared" si="348"/>
        <v>0</v>
      </c>
      <c r="G1318" s="16">
        <f t="shared" si="348"/>
        <v>155467691</v>
      </c>
      <c r="H1318" s="16">
        <f t="shared" si="348"/>
        <v>8029571232</v>
      </c>
      <c r="I1318" s="16">
        <f t="shared" si="348"/>
        <v>0</v>
      </c>
      <c r="J1318" s="16">
        <f t="shared" si="348"/>
        <v>0</v>
      </c>
      <c r="K1318" s="16">
        <f t="shared" si="348"/>
        <v>32305602157</v>
      </c>
      <c r="L1318" s="16">
        <f t="shared" si="348"/>
        <v>28893422635</v>
      </c>
      <c r="M1318" s="16">
        <f t="shared" si="348"/>
        <v>28893422635</v>
      </c>
      <c r="N1318" s="16">
        <f t="shared" si="348"/>
        <v>28893422635</v>
      </c>
      <c r="O1318" s="16">
        <f t="shared" si="348"/>
        <v>28893422635</v>
      </c>
      <c r="P1318" s="16">
        <f t="shared" si="348"/>
        <v>3412179522</v>
      </c>
      <c r="Q1318" s="17">
        <f t="shared" si="348"/>
        <v>0</v>
      </c>
      <c r="R1318" s="17">
        <f t="shared" si="348"/>
        <v>0</v>
      </c>
      <c r="S1318" s="17">
        <f t="shared" si="348"/>
        <v>29099565333</v>
      </c>
      <c r="T1318" s="17"/>
      <c r="U1318" s="18"/>
      <c r="V1318" s="18"/>
      <c r="W1318" s="18">
        <f>SUBTOTAL(9,W1316:W1317)</f>
        <v>0</v>
      </c>
    </row>
    <row r="1319" spans="1:23" outlineLevel="2">
      <c r="A1319" s="2" t="s">
        <v>1180</v>
      </c>
      <c r="B1319" s="1" t="s">
        <v>1181</v>
      </c>
      <c r="C1319" s="3"/>
      <c r="D1319" s="1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U1319" s="6">
        <f t="shared" si="331"/>
        <v>0</v>
      </c>
      <c r="V1319" s="6">
        <f t="shared" si="332"/>
        <v>0</v>
      </c>
      <c r="W1319" s="6">
        <f t="shared" si="333"/>
        <v>0</v>
      </c>
    </row>
    <row r="1320" spans="1:23" outlineLevel="1">
      <c r="A1320" s="2" t="s">
        <v>1626</v>
      </c>
      <c r="B1320" s="1"/>
      <c r="C1320" s="3"/>
      <c r="D1320" s="1"/>
      <c r="E1320" s="4">
        <f t="shared" ref="E1320:S1320" si="349">SUBTOTAL(9,E1319:E1319)</f>
        <v>0</v>
      </c>
      <c r="F1320" s="4">
        <f t="shared" si="349"/>
        <v>0</v>
      </c>
      <c r="G1320" s="4">
        <f t="shared" si="349"/>
        <v>0</v>
      </c>
      <c r="H1320" s="4">
        <f t="shared" si="349"/>
        <v>0</v>
      </c>
      <c r="I1320" s="4">
        <f t="shared" si="349"/>
        <v>0</v>
      </c>
      <c r="J1320" s="4">
        <f t="shared" si="349"/>
        <v>0</v>
      </c>
      <c r="K1320" s="4">
        <f t="shared" si="349"/>
        <v>0</v>
      </c>
      <c r="L1320" s="4">
        <f t="shared" si="349"/>
        <v>0</v>
      </c>
      <c r="M1320" s="4">
        <f t="shared" si="349"/>
        <v>0</v>
      </c>
      <c r="N1320" s="4">
        <f t="shared" si="349"/>
        <v>0</v>
      </c>
      <c r="O1320" s="4">
        <f t="shared" si="349"/>
        <v>0</v>
      </c>
      <c r="P1320" s="4">
        <f t="shared" si="349"/>
        <v>0</v>
      </c>
      <c r="Q1320" s="5">
        <f t="shared" si="349"/>
        <v>0</v>
      </c>
      <c r="R1320" s="5">
        <f t="shared" si="349"/>
        <v>0</v>
      </c>
      <c r="S1320" s="5">
        <f t="shared" si="349"/>
        <v>0</v>
      </c>
      <c r="U1320" s="6"/>
      <c r="V1320" s="6"/>
      <c r="W1320" s="6">
        <f>SUBTOTAL(9,W1319:W1319)</f>
        <v>0</v>
      </c>
    </row>
    <row r="1321" spans="1:23" outlineLevel="2">
      <c r="A1321" s="2" t="s">
        <v>1182</v>
      </c>
      <c r="B1321" s="1" t="s">
        <v>1086</v>
      </c>
      <c r="C1321" s="3"/>
      <c r="D1321" s="1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U1321" s="6">
        <f t="shared" si="331"/>
        <v>0</v>
      </c>
      <c r="V1321" s="6">
        <f t="shared" si="332"/>
        <v>0</v>
      </c>
      <c r="W1321" s="6">
        <f t="shared" si="333"/>
        <v>0</v>
      </c>
    </row>
    <row r="1322" spans="1:23" ht="22.5" outlineLevel="2">
      <c r="A1322" s="2" t="s">
        <v>1182</v>
      </c>
      <c r="B1322" s="1" t="s">
        <v>1086</v>
      </c>
      <c r="C1322" s="3">
        <v>7270</v>
      </c>
      <c r="D1322" s="1" t="s">
        <v>1183</v>
      </c>
      <c r="E1322" s="4">
        <v>1500000000</v>
      </c>
      <c r="F1322" s="4">
        <v>0</v>
      </c>
      <c r="G1322" s="4">
        <v>1500000000</v>
      </c>
      <c r="H1322" s="4">
        <v>2500000000</v>
      </c>
      <c r="I1322" s="4">
        <v>0</v>
      </c>
      <c r="J1322" s="4">
        <v>0</v>
      </c>
      <c r="K1322" s="4">
        <v>2500000000</v>
      </c>
      <c r="L1322" s="4">
        <v>2500000000</v>
      </c>
      <c r="M1322" s="4">
        <v>2500000000</v>
      </c>
      <c r="N1322" s="4">
        <v>2500000000</v>
      </c>
      <c r="O1322" s="4">
        <v>0</v>
      </c>
      <c r="P1322" s="4">
        <v>0</v>
      </c>
      <c r="Q1322" s="5">
        <v>0</v>
      </c>
      <c r="R1322" s="5">
        <v>0</v>
      </c>
      <c r="S1322" s="5">
        <v>2500000000</v>
      </c>
      <c r="T1322" s="5">
        <v>0</v>
      </c>
      <c r="U1322" s="6">
        <f t="shared" si="331"/>
        <v>0</v>
      </c>
      <c r="V1322" s="6">
        <f t="shared" si="332"/>
        <v>0</v>
      </c>
      <c r="W1322" s="6">
        <f t="shared" si="333"/>
        <v>0</v>
      </c>
    </row>
    <row r="1323" spans="1:23" ht="33.75" outlineLevel="2">
      <c r="A1323" s="2" t="s">
        <v>1182</v>
      </c>
      <c r="B1323" s="1" t="s">
        <v>1086</v>
      </c>
      <c r="C1323" s="3">
        <v>7272</v>
      </c>
      <c r="D1323" s="1" t="s">
        <v>1184</v>
      </c>
      <c r="E1323" s="4">
        <v>2104999991</v>
      </c>
      <c r="F1323" s="4">
        <v>0</v>
      </c>
      <c r="G1323" s="4">
        <v>2059255910</v>
      </c>
      <c r="H1323" s="4">
        <v>2181762247</v>
      </c>
      <c r="I1323" s="4">
        <v>0</v>
      </c>
      <c r="J1323" s="4">
        <v>0</v>
      </c>
      <c r="K1323" s="4">
        <v>2227506328</v>
      </c>
      <c r="L1323" s="4">
        <v>40744081</v>
      </c>
      <c r="M1323" s="4">
        <v>40744081</v>
      </c>
      <c r="N1323" s="4">
        <v>40744081</v>
      </c>
      <c r="O1323" s="4">
        <v>0</v>
      </c>
      <c r="P1323" s="4">
        <v>2186762247</v>
      </c>
      <c r="Q1323" s="5">
        <v>0</v>
      </c>
      <c r="R1323" s="5">
        <v>0</v>
      </c>
      <c r="S1323" s="5">
        <v>40744081</v>
      </c>
      <c r="T1323" s="5">
        <v>0</v>
      </c>
      <c r="U1323" s="6">
        <f t="shared" si="331"/>
        <v>2186762247</v>
      </c>
      <c r="V1323" s="6">
        <f t="shared" si="332"/>
        <v>2186762247</v>
      </c>
      <c r="W1323" s="6">
        <f t="shared" si="333"/>
        <v>0</v>
      </c>
    </row>
    <row r="1324" spans="1:23" ht="45" outlineLevel="2">
      <c r="A1324" s="2" t="s">
        <v>1182</v>
      </c>
      <c r="B1324" s="1" t="s">
        <v>1086</v>
      </c>
      <c r="C1324" s="3">
        <v>72722</v>
      </c>
      <c r="D1324" s="1" t="s">
        <v>1185</v>
      </c>
      <c r="E1324" s="4">
        <v>0</v>
      </c>
      <c r="F1324" s="4">
        <v>0</v>
      </c>
      <c r="G1324" s="4">
        <v>0</v>
      </c>
      <c r="H1324" s="4">
        <v>947898669</v>
      </c>
      <c r="I1324" s="4">
        <v>0</v>
      </c>
      <c r="J1324" s="4">
        <v>0</v>
      </c>
      <c r="K1324" s="4">
        <v>947898669</v>
      </c>
      <c r="L1324" s="4">
        <v>947898669</v>
      </c>
      <c r="M1324" s="4">
        <v>947898669</v>
      </c>
      <c r="N1324" s="4">
        <v>947898669</v>
      </c>
      <c r="O1324" s="4">
        <v>57600000</v>
      </c>
      <c r="P1324" s="4">
        <v>0</v>
      </c>
      <c r="Q1324" s="5">
        <v>0</v>
      </c>
      <c r="R1324" s="5">
        <v>0</v>
      </c>
      <c r="S1324" s="5">
        <v>947898669</v>
      </c>
      <c r="T1324" s="5">
        <v>0</v>
      </c>
      <c r="U1324" s="6">
        <f t="shared" si="331"/>
        <v>0</v>
      </c>
      <c r="V1324" s="6">
        <f t="shared" si="332"/>
        <v>0</v>
      </c>
      <c r="W1324" s="6">
        <f t="shared" si="333"/>
        <v>0</v>
      </c>
    </row>
    <row r="1325" spans="1:23" ht="22.5" outlineLevel="2">
      <c r="A1325" s="2" t="s">
        <v>1182</v>
      </c>
      <c r="B1325" s="1" t="s">
        <v>1086</v>
      </c>
      <c r="C1325" s="3">
        <v>7274</v>
      </c>
      <c r="D1325" s="1" t="s">
        <v>1186</v>
      </c>
      <c r="E1325" s="4">
        <v>1</v>
      </c>
      <c r="F1325" s="4">
        <v>0</v>
      </c>
      <c r="G1325" s="4">
        <v>1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5">
        <v>0</v>
      </c>
      <c r="R1325" s="5">
        <v>0</v>
      </c>
      <c r="S1325" s="5">
        <v>0</v>
      </c>
      <c r="T1325" s="5">
        <v>0</v>
      </c>
      <c r="U1325" s="6">
        <f t="shared" si="331"/>
        <v>0</v>
      </c>
      <c r="V1325" s="6">
        <f t="shared" si="332"/>
        <v>0</v>
      </c>
      <c r="W1325" s="6">
        <f t="shared" si="333"/>
        <v>0</v>
      </c>
    </row>
    <row r="1326" spans="1:23" ht="33.75" outlineLevel="2">
      <c r="A1326" s="2" t="s">
        <v>1182</v>
      </c>
      <c r="B1326" s="1" t="s">
        <v>1086</v>
      </c>
      <c r="C1326" s="3">
        <v>7276</v>
      </c>
      <c r="D1326" s="1" t="s">
        <v>1187</v>
      </c>
      <c r="E1326" s="4">
        <v>1500000000</v>
      </c>
      <c r="F1326" s="4">
        <v>0</v>
      </c>
      <c r="G1326" s="4">
        <v>1202993600</v>
      </c>
      <c r="H1326" s="4">
        <v>2000000000</v>
      </c>
      <c r="I1326" s="4">
        <v>0</v>
      </c>
      <c r="J1326" s="4">
        <v>0</v>
      </c>
      <c r="K1326" s="4">
        <v>2297006400</v>
      </c>
      <c r="L1326" s="4">
        <v>935788342</v>
      </c>
      <c r="M1326" s="4">
        <v>935788342</v>
      </c>
      <c r="N1326" s="4">
        <v>0</v>
      </c>
      <c r="O1326" s="4">
        <v>0</v>
      </c>
      <c r="P1326" s="4">
        <v>1361218058</v>
      </c>
      <c r="Q1326" s="5">
        <v>0</v>
      </c>
      <c r="R1326" s="5">
        <v>0</v>
      </c>
      <c r="S1326" s="5">
        <v>297006400</v>
      </c>
      <c r="T1326" s="5">
        <v>0</v>
      </c>
      <c r="U1326" s="6">
        <f t="shared" si="331"/>
        <v>1361218058</v>
      </c>
      <c r="V1326" s="6">
        <f t="shared" si="332"/>
        <v>1361218058</v>
      </c>
      <c r="W1326" s="6">
        <f t="shared" si="333"/>
        <v>935788342</v>
      </c>
    </row>
    <row r="1327" spans="1:23" ht="22.5" outlineLevel="2">
      <c r="A1327" s="2" t="s">
        <v>1182</v>
      </c>
      <c r="B1327" s="1" t="s">
        <v>1086</v>
      </c>
      <c r="C1327" s="3">
        <v>7278</v>
      </c>
      <c r="D1327" s="1" t="s">
        <v>1188</v>
      </c>
      <c r="E1327" s="4">
        <v>1</v>
      </c>
      <c r="F1327" s="4">
        <v>0</v>
      </c>
      <c r="G1327" s="4">
        <v>1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5">
        <v>0</v>
      </c>
      <c r="R1327" s="5">
        <v>0</v>
      </c>
      <c r="S1327" s="5">
        <v>0</v>
      </c>
      <c r="T1327" s="5">
        <v>0</v>
      </c>
      <c r="U1327" s="6">
        <f t="shared" si="331"/>
        <v>0</v>
      </c>
      <c r="V1327" s="6">
        <f t="shared" si="332"/>
        <v>0</v>
      </c>
      <c r="W1327" s="6">
        <f t="shared" si="333"/>
        <v>0</v>
      </c>
    </row>
    <row r="1328" spans="1:23" ht="22.5" outlineLevel="2">
      <c r="A1328" s="2" t="s">
        <v>1182</v>
      </c>
      <c r="B1328" s="1" t="s">
        <v>1086</v>
      </c>
      <c r="C1328" s="3">
        <v>7280</v>
      </c>
      <c r="D1328" s="1" t="s">
        <v>1189</v>
      </c>
      <c r="E1328" s="4">
        <v>1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5">
        <v>0</v>
      </c>
      <c r="R1328" s="5">
        <v>0</v>
      </c>
      <c r="S1328" s="5">
        <v>0</v>
      </c>
      <c r="T1328" s="5">
        <v>0</v>
      </c>
      <c r="U1328" s="6">
        <f t="shared" si="331"/>
        <v>0</v>
      </c>
      <c r="V1328" s="6">
        <f t="shared" si="332"/>
        <v>0</v>
      </c>
      <c r="W1328" s="6">
        <f t="shared" si="333"/>
        <v>0</v>
      </c>
    </row>
    <row r="1329" spans="1:23" ht="22.5" outlineLevel="2">
      <c r="A1329" s="2" t="s">
        <v>1182</v>
      </c>
      <c r="B1329" s="1" t="s">
        <v>1086</v>
      </c>
      <c r="C1329" s="3">
        <v>7282</v>
      </c>
      <c r="D1329" s="1" t="s">
        <v>1190</v>
      </c>
      <c r="E1329" s="4">
        <v>1</v>
      </c>
      <c r="F1329" s="4">
        <v>0</v>
      </c>
      <c r="G1329" s="4">
        <v>1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5">
        <v>0</v>
      </c>
      <c r="R1329" s="5">
        <v>0</v>
      </c>
      <c r="S1329" s="5">
        <v>0</v>
      </c>
      <c r="T1329" s="5">
        <v>0</v>
      </c>
      <c r="U1329" s="6">
        <f t="shared" si="331"/>
        <v>0</v>
      </c>
      <c r="V1329" s="6">
        <f t="shared" si="332"/>
        <v>0</v>
      </c>
      <c r="W1329" s="6">
        <f t="shared" si="333"/>
        <v>0</v>
      </c>
    </row>
    <row r="1330" spans="1:23" ht="22.5" outlineLevel="2">
      <c r="A1330" s="2" t="s">
        <v>1182</v>
      </c>
      <c r="B1330" s="1" t="s">
        <v>1086</v>
      </c>
      <c r="C1330" s="3">
        <v>7284</v>
      </c>
      <c r="D1330" s="1" t="s">
        <v>1191</v>
      </c>
      <c r="E1330" s="4">
        <v>300000000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300000000</v>
      </c>
      <c r="L1330" s="4">
        <v>270000000</v>
      </c>
      <c r="M1330" s="4">
        <v>270000000</v>
      </c>
      <c r="N1330" s="4">
        <v>270000000</v>
      </c>
      <c r="O1330" s="4">
        <v>0</v>
      </c>
      <c r="P1330" s="4">
        <v>30000000</v>
      </c>
      <c r="Q1330" s="5">
        <v>0</v>
      </c>
      <c r="R1330" s="5">
        <v>86400000</v>
      </c>
      <c r="S1330" s="5">
        <v>300000000</v>
      </c>
      <c r="T1330" s="5">
        <v>0</v>
      </c>
      <c r="U1330" s="6">
        <f t="shared" si="331"/>
        <v>30000000</v>
      </c>
      <c r="V1330" s="6">
        <f t="shared" si="332"/>
        <v>30000000</v>
      </c>
      <c r="W1330" s="6">
        <f t="shared" si="333"/>
        <v>0</v>
      </c>
    </row>
    <row r="1331" spans="1:23" ht="22.5" outlineLevel="2">
      <c r="A1331" s="2" t="s">
        <v>1182</v>
      </c>
      <c r="B1331" s="1" t="s">
        <v>1086</v>
      </c>
      <c r="C1331" s="3">
        <v>7286</v>
      </c>
      <c r="D1331" s="1" t="s">
        <v>1192</v>
      </c>
      <c r="E1331" s="4">
        <v>2031845095</v>
      </c>
      <c r="F1331" s="4">
        <v>0</v>
      </c>
      <c r="G1331" s="4">
        <v>0</v>
      </c>
      <c r="H1331" s="4">
        <v>50825292</v>
      </c>
      <c r="I1331" s="4">
        <v>0</v>
      </c>
      <c r="J1331" s="4">
        <v>840000000</v>
      </c>
      <c r="K1331" s="4">
        <v>1242670387</v>
      </c>
      <c r="L1331" s="4">
        <v>407257031</v>
      </c>
      <c r="M1331" s="4">
        <v>407257031</v>
      </c>
      <c r="N1331" s="4">
        <v>261427308</v>
      </c>
      <c r="O1331" s="4">
        <v>199540380</v>
      </c>
      <c r="P1331" s="4">
        <v>835413356</v>
      </c>
      <c r="Q1331" s="5">
        <v>0</v>
      </c>
      <c r="R1331" s="5">
        <v>61886928</v>
      </c>
      <c r="S1331" s="5">
        <v>939015372</v>
      </c>
      <c r="T1331" s="5">
        <v>192829723</v>
      </c>
      <c r="U1331" s="6">
        <f t="shared" si="331"/>
        <v>835413356</v>
      </c>
      <c r="V1331" s="6">
        <f t="shared" si="332"/>
        <v>835413356</v>
      </c>
      <c r="W1331" s="6">
        <f t="shared" si="333"/>
        <v>145829723</v>
      </c>
    </row>
    <row r="1332" spans="1:23" ht="22.5" outlineLevel="2">
      <c r="A1332" s="2" t="s">
        <v>1182</v>
      </c>
      <c r="B1332" s="1" t="s">
        <v>1086</v>
      </c>
      <c r="C1332" s="3">
        <v>72862</v>
      </c>
      <c r="D1332" s="1" t="s">
        <v>1193</v>
      </c>
      <c r="E1332" s="4">
        <v>0</v>
      </c>
      <c r="F1332" s="4">
        <v>0</v>
      </c>
      <c r="G1332" s="4">
        <v>0</v>
      </c>
      <c r="H1332" s="4">
        <v>1196286186</v>
      </c>
      <c r="I1332" s="4">
        <v>0</v>
      </c>
      <c r="J1332" s="4">
        <v>0</v>
      </c>
      <c r="K1332" s="4">
        <v>1196286186</v>
      </c>
      <c r="L1332" s="4">
        <v>924401529</v>
      </c>
      <c r="M1332" s="4">
        <v>924401529</v>
      </c>
      <c r="N1332" s="4">
        <v>924401529</v>
      </c>
      <c r="O1332" s="4">
        <v>829774058</v>
      </c>
      <c r="P1332" s="4">
        <v>271884657</v>
      </c>
      <c r="Q1332" s="5">
        <v>0</v>
      </c>
      <c r="R1332" s="5">
        <v>94627471</v>
      </c>
      <c r="S1332" s="5">
        <v>1196286186</v>
      </c>
      <c r="T1332" s="5">
        <v>0</v>
      </c>
      <c r="U1332" s="6">
        <f t="shared" si="331"/>
        <v>271884657</v>
      </c>
      <c r="V1332" s="6">
        <f t="shared" si="332"/>
        <v>271884657</v>
      </c>
      <c r="W1332" s="6">
        <f t="shared" si="333"/>
        <v>0</v>
      </c>
    </row>
    <row r="1333" spans="1:23" ht="22.5" outlineLevel="2">
      <c r="A1333" s="2" t="s">
        <v>1182</v>
      </c>
      <c r="B1333" s="1" t="s">
        <v>1086</v>
      </c>
      <c r="C1333" s="3">
        <v>7288</v>
      </c>
      <c r="D1333" s="1" t="s">
        <v>1194</v>
      </c>
      <c r="E1333" s="4">
        <v>300000000</v>
      </c>
      <c r="F1333" s="4">
        <v>0</v>
      </c>
      <c r="G1333" s="4">
        <v>0</v>
      </c>
      <c r="H1333" s="4">
        <v>0</v>
      </c>
      <c r="I1333" s="4">
        <v>450000000</v>
      </c>
      <c r="J1333" s="4">
        <v>0</v>
      </c>
      <c r="K1333" s="4">
        <v>750000000</v>
      </c>
      <c r="L1333" s="4">
        <v>510625265</v>
      </c>
      <c r="M1333" s="4">
        <v>510625265</v>
      </c>
      <c r="N1333" s="4">
        <v>299489707</v>
      </c>
      <c r="O1333" s="4">
        <v>271721832</v>
      </c>
      <c r="P1333" s="4">
        <v>239374735</v>
      </c>
      <c r="Q1333" s="5">
        <v>0</v>
      </c>
      <c r="R1333" s="5">
        <v>27767875</v>
      </c>
      <c r="S1333" s="5">
        <v>750000000</v>
      </c>
      <c r="T1333" s="5">
        <v>0</v>
      </c>
      <c r="U1333" s="6">
        <f t="shared" si="331"/>
        <v>239374735</v>
      </c>
      <c r="V1333" s="6">
        <f t="shared" si="332"/>
        <v>239374735</v>
      </c>
      <c r="W1333" s="6">
        <f t="shared" si="333"/>
        <v>211135558</v>
      </c>
    </row>
    <row r="1334" spans="1:23" ht="33.75" outlineLevel="2">
      <c r="A1334" s="2" t="s">
        <v>1182</v>
      </c>
      <c r="B1334" s="1" t="s">
        <v>1086</v>
      </c>
      <c r="C1334" s="3">
        <v>72882</v>
      </c>
      <c r="D1334" s="1" t="s">
        <v>1195</v>
      </c>
      <c r="E1334" s="4">
        <v>0</v>
      </c>
      <c r="F1334" s="4">
        <v>0</v>
      </c>
      <c r="G1334" s="4">
        <v>0</v>
      </c>
      <c r="H1334" s="4">
        <v>631999175</v>
      </c>
      <c r="I1334" s="4">
        <v>0</v>
      </c>
      <c r="J1334" s="4">
        <v>0</v>
      </c>
      <c r="K1334" s="4">
        <v>631999175</v>
      </c>
      <c r="L1334" s="4">
        <v>609671975</v>
      </c>
      <c r="M1334" s="4">
        <v>609671975</v>
      </c>
      <c r="N1334" s="4">
        <v>609671975</v>
      </c>
      <c r="O1334" s="4">
        <v>74561651</v>
      </c>
      <c r="P1334" s="4">
        <v>22327200</v>
      </c>
      <c r="Q1334" s="5">
        <v>0</v>
      </c>
      <c r="R1334" s="5">
        <v>0</v>
      </c>
      <c r="S1334" s="5">
        <v>631999175</v>
      </c>
      <c r="T1334" s="5">
        <v>0</v>
      </c>
      <c r="U1334" s="6">
        <f t="shared" si="331"/>
        <v>22327200</v>
      </c>
      <c r="V1334" s="6">
        <f t="shared" si="332"/>
        <v>22327200</v>
      </c>
      <c r="W1334" s="6">
        <f t="shared" si="333"/>
        <v>0</v>
      </c>
    </row>
    <row r="1335" spans="1:23" ht="22.5" outlineLevel="2">
      <c r="A1335" s="2" t="s">
        <v>1182</v>
      </c>
      <c r="B1335" s="1" t="s">
        <v>1086</v>
      </c>
      <c r="C1335" s="3">
        <v>7300</v>
      </c>
      <c r="D1335" s="1" t="s">
        <v>1196</v>
      </c>
      <c r="E1335" s="4">
        <v>500000000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500000000</v>
      </c>
      <c r="L1335" s="4">
        <v>75000000</v>
      </c>
      <c r="M1335" s="4">
        <v>75000000</v>
      </c>
      <c r="N1335" s="4">
        <v>75000000</v>
      </c>
      <c r="O1335" s="4">
        <v>75000000</v>
      </c>
      <c r="P1335" s="4">
        <v>425000000</v>
      </c>
      <c r="Q1335" s="5">
        <v>0</v>
      </c>
      <c r="R1335" s="5">
        <v>0</v>
      </c>
      <c r="S1335" s="5">
        <v>250000000</v>
      </c>
      <c r="T1335" s="5">
        <v>250000000</v>
      </c>
      <c r="U1335" s="6">
        <f t="shared" ref="U1335:U1418" si="350">+K1335-L1335</f>
        <v>425000000</v>
      </c>
      <c r="V1335" s="6">
        <f t="shared" ref="V1335:V1418" si="351">+K1335-M1335</f>
        <v>425000000</v>
      </c>
      <c r="W1335" s="6">
        <f t="shared" ref="W1335:W1418" si="352">+M1335-N1335</f>
        <v>0</v>
      </c>
    </row>
    <row r="1336" spans="1:23" ht="22.5" outlineLevel="2">
      <c r="A1336" s="2" t="s">
        <v>1182</v>
      </c>
      <c r="B1336" s="1" t="s">
        <v>1086</v>
      </c>
      <c r="C1336" s="3">
        <v>7302</v>
      </c>
      <c r="D1336" s="1" t="s">
        <v>1197</v>
      </c>
      <c r="E1336" s="4">
        <v>600000000</v>
      </c>
      <c r="F1336" s="4">
        <v>0</v>
      </c>
      <c r="G1336" s="4">
        <v>0</v>
      </c>
      <c r="H1336" s="4">
        <v>0</v>
      </c>
      <c r="I1336" s="4">
        <v>0</v>
      </c>
      <c r="J1336" s="4">
        <v>250000000</v>
      </c>
      <c r="K1336" s="4">
        <v>350000000</v>
      </c>
      <c r="L1336" s="4">
        <v>300000000</v>
      </c>
      <c r="M1336" s="4">
        <v>300000000</v>
      </c>
      <c r="N1336" s="4">
        <v>300000000</v>
      </c>
      <c r="O1336" s="4">
        <v>300000000</v>
      </c>
      <c r="P1336" s="4">
        <v>50000000</v>
      </c>
      <c r="Q1336" s="5">
        <v>0</v>
      </c>
      <c r="R1336" s="5">
        <v>0</v>
      </c>
      <c r="S1336" s="5">
        <v>350000000</v>
      </c>
      <c r="T1336" s="5">
        <v>0</v>
      </c>
      <c r="U1336" s="6">
        <f t="shared" si="350"/>
        <v>50000000</v>
      </c>
      <c r="V1336" s="6">
        <f t="shared" si="351"/>
        <v>50000000</v>
      </c>
      <c r="W1336" s="6">
        <f t="shared" si="352"/>
        <v>0</v>
      </c>
    </row>
    <row r="1337" spans="1:23" ht="56.25" outlineLevel="2">
      <c r="A1337" s="2" t="s">
        <v>1182</v>
      </c>
      <c r="B1337" s="1" t="s">
        <v>1086</v>
      </c>
      <c r="C1337" s="3">
        <v>7304</v>
      </c>
      <c r="D1337" s="1" t="s">
        <v>1198</v>
      </c>
      <c r="E1337" s="4">
        <v>1300000000</v>
      </c>
      <c r="F1337" s="4">
        <v>0</v>
      </c>
      <c r="G1337" s="4">
        <v>0</v>
      </c>
      <c r="H1337" s="4">
        <v>0</v>
      </c>
      <c r="I1337" s="4">
        <v>400000000</v>
      </c>
      <c r="J1337" s="4">
        <v>300000000</v>
      </c>
      <c r="K1337" s="4">
        <v>1400000000</v>
      </c>
      <c r="L1337" s="4">
        <v>1077029030</v>
      </c>
      <c r="M1337" s="4">
        <v>1077029030</v>
      </c>
      <c r="N1337" s="4">
        <v>1077029030</v>
      </c>
      <c r="O1337" s="4">
        <v>1077029030</v>
      </c>
      <c r="P1337" s="4">
        <v>322970970</v>
      </c>
      <c r="Q1337" s="5">
        <v>0</v>
      </c>
      <c r="R1337" s="5">
        <v>785967620</v>
      </c>
      <c r="S1337" s="5">
        <v>1400000000</v>
      </c>
      <c r="T1337" s="5">
        <v>0</v>
      </c>
      <c r="U1337" s="6">
        <f t="shared" si="350"/>
        <v>322970970</v>
      </c>
      <c r="V1337" s="6">
        <f t="shared" si="351"/>
        <v>322970970</v>
      </c>
      <c r="W1337" s="6">
        <f t="shared" si="352"/>
        <v>0</v>
      </c>
    </row>
    <row r="1338" spans="1:23" ht="56.25" outlineLevel="2">
      <c r="A1338" s="2" t="s">
        <v>1182</v>
      </c>
      <c r="B1338" s="1" t="s">
        <v>1086</v>
      </c>
      <c r="C1338" s="3">
        <v>73042</v>
      </c>
      <c r="D1338" s="1" t="s">
        <v>1199</v>
      </c>
      <c r="E1338" s="4">
        <v>0</v>
      </c>
      <c r="F1338" s="4">
        <v>0</v>
      </c>
      <c r="G1338" s="4">
        <v>0</v>
      </c>
      <c r="H1338" s="4">
        <v>40960000</v>
      </c>
      <c r="I1338" s="4">
        <v>0</v>
      </c>
      <c r="J1338" s="4">
        <v>0</v>
      </c>
      <c r="K1338" s="4">
        <v>40960000</v>
      </c>
      <c r="L1338" s="4">
        <v>40960000</v>
      </c>
      <c r="M1338" s="4">
        <v>40960000</v>
      </c>
      <c r="N1338" s="4">
        <v>40960000</v>
      </c>
      <c r="O1338" s="4">
        <v>40960000</v>
      </c>
      <c r="P1338" s="4">
        <v>0</v>
      </c>
      <c r="Q1338" s="5">
        <v>0</v>
      </c>
      <c r="R1338" s="5">
        <v>0</v>
      </c>
      <c r="S1338" s="5">
        <v>40960000</v>
      </c>
      <c r="T1338" s="5">
        <v>0</v>
      </c>
      <c r="U1338" s="6">
        <f t="shared" si="350"/>
        <v>0</v>
      </c>
      <c r="V1338" s="6">
        <f t="shared" si="351"/>
        <v>0</v>
      </c>
      <c r="W1338" s="6">
        <f t="shared" si="352"/>
        <v>0</v>
      </c>
    </row>
    <row r="1339" spans="1:23" ht="33.75" outlineLevel="2">
      <c r="A1339" s="2" t="s">
        <v>1182</v>
      </c>
      <c r="B1339" s="1" t="s">
        <v>1086</v>
      </c>
      <c r="C1339" s="3">
        <v>7305</v>
      </c>
      <c r="D1339" s="1" t="s">
        <v>1200</v>
      </c>
      <c r="E1339" s="4">
        <v>0</v>
      </c>
      <c r="F1339" s="4">
        <v>0</v>
      </c>
      <c r="G1339" s="4">
        <v>0</v>
      </c>
      <c r="H1339" s="4">
        <v>0</v>
      </c>
      <c r="I1339" s="4">
        <v>540000000</v>
      </c>
      <c r="J1339" s="4">
        <v>0</v>
      </c>
      <c r="K1339" s="4">
        <v>540000000</v>
      </c>
      <c r="L1339" s="4">
        <v>420000000</v>
      </c>
      <c r="M1339" s="4">
        <v>420000000</v>
      </c>
      <c r="N1339" s="4">
        <v>300000000</v>
      </c>
      <c r="O1339" s="4">
        <v>300000000</v>
      </c>
      <c r="P1339" s="4">
        <v>120000000</v>
      </c>
      <c r="Q1339" s="5">
        <v>0</v>
      </c>
      <c r="R1339" s="5">
        <v>0</v>
      </c>
      <c r="S1339" s="5">
        <v>540000000</v>
      </c>
      <c r="T1339" s="5">
        <v>0</v>
      </c>
      <c r="U1339" s="6">
        <f t="shared" si="350"/>
        <v>120000000</v>
      </c>
      <c r="V1339" s="6">
        <f t="shared" si="351"/>
        <v>120000000</v>
      </c>
      <c r="W1339" s="6">
        <f t="shared" si="352"/>
        <v>120000000</v>
      </c>
    </row>
    <row r="1340" spans="1:23" s="19" customFormat="1" outlineLevel="1">
      <c r="A1340" s="14" t="s">
        <v>1627</v>
      </c>
      <c r="B1340" s="15"/>
      <c r="C1340" s="8"/>
      <c r="D1340" s="15"/>
      <c r="E1340" s="16">
        <f t="shared" ref="E1340:S1340" si="353">SUBTOTAL(9,E1321:E1339)</f>
        <v>10136845090</v>
      </c>
      <c r="F1340" s="16">
        <f t="shared" si="353"/>
        <v>0</v>
      </c>
      <c r="G1340" s="16">
        <f t="shared" si="353"/>
        <v>4762249514</v>
      </c>
      <c r="H1340" s="16">
        <f t="shared" si="353"/>
        <v>9549731569</v>
      </c>
      <c r="I1340" s="16">
        <f t="shared" si="353"/>
        <v>1390000000</v>
      </c>
      <c r="J1340" s="16">
        <f t="shared" si="353"/>
        <v>1390000000</v>
      </c>
      <c r="K1340" s="16">
        <f t="shared" si="353"/>
        <v>14924327145</v>
      </c>
      <c r="L1340" s="16">
        <f t="shared" si="353"/>
        <v>9059375922</v>
      </c>
      <c r="M1340" s="16">
        <f t="shared" si="353"/>
        <v>9059375922</v>
      </c>
      <c r="N1340" s="16">
        <f t="shared" si="353"/>
        <v>7646622299</v>
      </c>
      <c r="O1340" s="16">
        <f t="shared" si="353"/>
        <v>3226186951</v>
      </c>
      <c r="P1340" s="16">
        <f t="shared" si="353"/>
        <v>5864951223</v>
      </c>
      <c r="Q1340" s="17">
        <f t="shared" si="353"/>
        <v>0</v>
      </c>
      <c r="R1340" s="17">
        <f t="shared" si="353"/>
        <v>1056649894</v>
      </c>
      <c r="S1340" s="17">
        <f t="shared" si="353"/>
        <v>10183909883</v>
      </c>
      <c r="T1340" s="17"/>
      <c r="U1340" s="18"/>
      <c r="V1340" s="18"/>
      <c r="W1340" s="18">
        <f>SUBTOTAL(9,W1321:W1339)</f>
        <v>1412753623</v>
      </c>
    </row>
    <row r="1341" spans="1:23" outlineLevel="2">
      <c r="A1341" s="2" t="s">
        <v>1201</v>
      </c>
      <c r="B1341" s="1" t="s">
        <v>1202</v>
      </c>
      <c r="C1341" s="3"/>
      <c r="D1341" s="1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U1341" s="6">
        <f t="shared" si="350"/>
        <v>0</v>
      </c>
      <c r="V1341" s="6">
        <f t="shared" si="351"/>
        <v>0</v>
      </c>
      <c r="W1341" s="6">
        <f t="shared" si="352"/>
        <v>0</v>
      </c>
    </row>
    <row r="1342" spans="1:23" outlineLevel="1">
      <c r="A1342" s="14" t="s">
        <v>1628</v>
      </c>
      <c r="B1342" s="1"/>
      <c r="C1342" s="3"/>
      <c r="D1342" s="1"/>
      <c r="E1342" s="4">
        <f t="shared" ref="E1342:S1342" si="354">SUBTOTAL(9,E1341:E1341)</f>
        <v>0</v>
      </c>
      <c r="F1342" s="4">
        <f t="shared" si="354"/>
        <v>0</v>
      </c>
      <c r="G1342" s="4">
        <f t="shared" si="354"/>
        <v>0</v>
      </c>
      <c r="H1342" s="4">
        <f t="shared" si="354"/>
        <v>0</v>
      </c>
      <c r="I1342" s="4">
        <f t="shared" si="354"/>
        <v>0</v>
      </c>
      <c r="J1342" s="4">
        <f t="shared" si="354"/>
        <v>0</v>
      </c>
      <c r="K1342" s="4">
        <f t="shared" si="354"/>
        <v>0</v>
      </c>
      <c r="L1342" s="4">
        <f t="shared" si="354"/>
        <v>0</v>
      </c>
      <c r="M1342" s="4">
        <f t="shared" si="354"/>
        <v>0</v>
      </c>
      <c r="N1342" s="4">
        <f t="shared" si="354"/>
        <v>0</v>
      </c>
      <c r="O1342" s="4">
        <f t="shared" si="354"/>
        <v>0</v>
      </c>
      <c r="P1342" s="4">
        <f t="shared" si="354"/>
        <v>0</v>
      </c>
      <c r="Q1342" s="5">
        <f t="shared" si="354"/>
        <v>0</v>
      </c>
      <c r="R1342" s="5">
        <f t="shared" si="354"/>
        <v>0</v>
      </c>
      <c r="S1342" s="5">
        <f t="shared" si="354"/>
        <v>0</v>
      </c>
      <c r="U1342" s="6"/>
      <c r="V1342" s="6"/>
      <c r="W1342" s="6">
        <f>SUBTOTAL(9,W1341:W1341)</f>
        <v>0</v>
      </c>
    </row>
    <row r="1343" spans="1:23" ht="22.5" outlineLevel="2">
      <c r="A1343" s="2" t="s">
        <v>1203</v>
      </c>
      <c r="B1343" s="1" t="s">
        <v>1204</v>
      </c>
      <c r="C1343" s="3"/>
      <c r="D1343" s="1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U1343" s="6">
        <f t="shared" si="350"/>
        <v>0</v>
      </c>
      <c r="V1343" s="6">
        <f t="shared" si="351"/>
        <v>0</v>
      </c>
      <c r="W1343" s="6">
        <f t="shared" si="352"/>
        <v>0</v>
      </c>
    </row>
    <row r="1344" spans="1:23" ht="56.25" outlineLevel="2">
      <c r="A1344" s="2" t="s">
        <v>1203</v>
      </c>
      <c r="B1344" s="1" t="s">
        <v>1204</v>
      </c>
      <c r="C1344" s="3">
        <v>7320</v>
      </c>
      <c r="D1344" s="1" t="s">
        <v>1205</v>
      </c>
      <c r="E1344" s="4">
        <v>37006325581</v>
      </c>
      <c r="F1344" s="4">
        <v>0</v>
      </c>
      <c r="G1344" s="4">
        <v>9815271148</v>
      </c>
      <c r="H1344" s="4">
        <v>5414395874</v>
      </c>
      <c r="I1344" s="4">
        <v>0</v>
      </c>
      <c r="J1344" s="4">
        <v>0</v>
      </c>
      <c r="K1344" s="4">
        <v>32605450307</v>
      </c>
      <c r="L1344" s="4">
        <v>25907481601</v>
      </c>
      <c r="M1344" s="4">
        <v>25907481601</v>
      </c>
      <c r="N1344" s="4">
        <v>14932811505</v>
      </c>
      <c r="O1344" s="4">
        <v>11970736498</v>
      </c>
      <c r="P1344" s="4">
        <v>6697968706</v>
      </c>
      <c r="Q1344" s="5">
        <v>756000000</v>
      </c>
      <c r="R1344" s="5">
        <v>1691786510</v>
      </c>
      <c r="S1344" s="5">
        <v>26947326377</v>
      </c>
      <c r="T1344" s="5">
        <v>4810499208</v>
      </c>
      <c r="U1344" s="6">
        <f t="shared" si="350"/>
        <v>6697968706</v>
      </c>
      <c r="V1344" s="6">
        <f t="shared" si="351"/>
        <v>6697968706</v>
      </c>
      <c r="W1344" s="6">
        <f t="shared" si="352"/>
        <v>10974670096</v>
      </c>
    </row>
    <row r="1345" spans="1:23" ht="56.25" outlineLevel="2">
      <c r="A1345" s="2" t="s">
        <v>1203</v>
      </c>
      <c r="B1345" s="1" t="s">
        <v>1204</v>
      </c>
      <c r="C1345" s="3">
        <v>73202</v>
      </c>
      <c r="D1345" s="1" t="s">
        <v>1206</v>
      </c>
      <c r="E1345" s="4">
        <v>0</v>
      </c>
      <c r="F1345" s="4">
        <v>0</v>
      </c>
      <c r="G1345" s="4">
        <v>0</v>
      </c>
      <c r="H1345" s="4">
        <v>5693052983</v>
      </c>
      <c r="I1345" s="4">
        <v>0</v>
      </c>
      <c r="J1345" s="4">
        <v>0</v>
      </c>
      <c r="K1345" s="4">
        <v>5693052983</v>
      </c>
      <c r="L1345" s="4">
        <v>2183145508</v>
      </c>
      <c r="M1345" s="4">
        <v>2183145508</v>
      </c>
      <c r="N1345" s="4">
        <v>2183145508</v>
      </c>
      <c r="O1345" s="4">
        <v>2179593555</v>
      </c>
      <c r="P1345" s="4">
        <v>3509907475</v>
      </c>
      <c r="Q1345" s="5">
        <v>0</v>
      </c>
      <c r="R1345" s="5">
        <v>0</v>
      </c>
      <c r="S1345" s="5">
        <v>5693052983</v>
      </c>
      <c r="T1345" s="5">
        <v>0</v>
      </c>
      <c r="U1345" s="6">
        <f t="shared" si="350"/>
        <v>3509907475</v>
      </c>
      <c r="V1345" s="6">
        <f t="shared" si="351"/>
        <v>3509907475</v>
      </c>
      <c r="W1345" s="6">
        <f t="shared" si="352"/>
        <v>0</v>
      </c>
    </row>
    <row r="1346" spans="1:23" ht="22.5" outlineLevel="2">
      <c r="A1346" s="2" t="s">
        <v>1203</v>
      </c>
      <c r="B1346" s="1" t="s">
        <v>1204</v>
      </c>
      <c r="C1346" s="3">
        <v>7322</v>
      </c>
      <c r="D1346" s="1" t="s">
        <v>1207</v>
      </c>
      <c r="E1346" s="4">
        <v>1500000000</v>
      </c>
      <c r="F1346" s="4">
        <v>0</v>
      </c>
      <c r="G1346" s="4">
        <v>0</v>
      </c>
      <c r="H1346" s="4">
        <v>2250000000</v>
      </c>
      <c r="I1346" s="4">
        <v>0</v>
      </c>
      <c r="J1346" s="4">
        <v>0</v>
      </c>
      <c r="K1346" s="4">
        <v>3750000000</v>
      </c>
      <c r="L1346" s="4">
        <v>1500000000</v>
      </c>
      <c r="M1346" s="4">
        <v>1500000000</v>
      </c>
      <c r="N1346" s="4">
        <v>1500000000</v>
      </c>
      <c r="O1346" s="4">
        <v>1500000000</v>
      </c>
      <c r="P1346" s="4">
        <v>2250000000</v>
      </c>
      <c r="Q1346" s="5">
        <v>0</v>
      </c>
      <c r="R1346" s="5">
        <v>214000000</v>
      </c>
      <c r="S1346" s="5">
        <v>1500000000</v>
      </c>
      <c r="T1346" s="5">
        <v>0</v>
      </c>
      <c r="U1346" s="6">
        <f t="shared" si="350"/>
        <v>2250000000</v>
      </c>
      <c r="V1346" s="6">
        <f t="shared" si="351"/>
        <v>2250000000</v>
      </c>
      <c r="W1346" s="6">
        <f t="shared" si="352"/>
        <v>0</v>
      </c>
    </row>
    <row r="1347" spans="1:23" ht="22.5" outlineLevel="2">
      <c r="A1347" s="2" t="s">
        <v>1203</v>
      </c>
      <c r="B1347" s="1" t="s">
        <v>1204</v>
      </c>
      <c r="C1347" s="3">
        <v>7324</v>
      </c>
      <c r="D1347" s="1" t="s">
        <v>1208</v>
      </c>
      <c r="E1347" s="4">
        <v>800000000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800000000</v>
      </c>
      <c r="L1347" s="4">
        <v>800000000</v>
      </c>
      <c r="M1347" s="4">
        <v>800000000</v>
      </c>
      <c r="N1347" s="4">
        <v>510000000</v>
      </c>
      <c r="O1347" s="4">
        <v>414000000</v>
      </c>
      <c r="P1347" s="4">
        <v>0</v>
      </c>
      <c r="Q1347" s="5">
        <v>0</v>
      </c>
      <c r="R1347" s="5">
        <v>0</v>
      </c>
      <c r="S1347" s="5">
        <v>580000000</v>
      </c>
      <c r="T1347" s="5">
        <v>220000000</v>
      </c>
      <c r="U1347" s="6">
        <f t="shared" si="350"/>
        <v>0</v>
      </c>
      <c r="V1347" s="6">
        <f t="shared" si="351"/>
        <v>0</v>
      </c>
      <c r="W1347" s="6">
        <f t="shared" si="352"/>
        <v>290000000</v>
      </c>
    </row>
    <row r="1348" spans="1:23" ht="22.5" outlineLevel="2">
      <c r="A1348" s="2" t="s">
        <v>1203</v>
      </c>
      <c r="B1348" s="1" t="s">
        <v>1204</v>
      </c>
      <c r="C1348" s="3">
        <v>7326</v>
      </c>
      <c r="D1348" s="1" t="s">
        <v>1209</v>
      </c>
      <c r="E1348" s="4">
        <v>245000000</v>
      </c>
      <c r="F1348" s="4">
        <v>0</v>
      </c>
      <c r="G1348" s="4">
        <v>0</v>
      </c>
      <c r="H1348" s="4">
        <v>190849496</v>
      </c>
      <c r="I1348" s="4">
        <v>0</v>
      </c>
      <c r="J1348" s="4">
        <v>0</v>
      </c>
      <c r="K1348" s="4">
        <v>435849496</v>
      </c>
      <c r="L1348" s="4">
        <v>191103716</v>
      </c>
      <c r="M1348" s="4">
        <v>191103716</v>
      </c>
      <c r="N1348" s="4">
        <v>191103716</v>
      </c>
      <c r="O1348" s="4">
        <v>191103716</v>
      </c>
      <c r="P1348" s="4">
        <v>244745780</v>
      </c>
      <c r="Q1348" s="5">
        <v>0</v>
      </c>
      <c r="R1348" s="5">
        <v>0</v>
      </c>
      <c r="S1348" s="5">
        <v>310849496</v>
      </c>
      <c r="T1348" s="5">
        <v>125000000</v>
      </c>
      <c r="U1348" s="6">
        <f t="shared" si="350"/>
        <v>244745780</v>
      </c>
      <c r="V1348" s="6">
        <f t="shared" si="351"/>
        <v>244745780</v>
      </c>
      <c r="W1348" s="6">
        <f t="shared" si="352"/>
        <v>0</v>
      </c>
    </row>
    <row r="1349" spans="1:23" ht="33.75" outlineLevel="2">
      <c r="A1349" s="2" t="s">
        <v>1203</v>
      </c>
      <c r="B1349" s="1" t="s">
        <v>1204</v>
      </c>
      <c r="C1349" s="3">
        <v>73262</v>
      </c>
      <c r="D1349" s="1" t="s">
        <v>1210</v>
      </c>
      <c r="E1349" s="4">
        <v>0</v>
      </c>
      <c r="F1349" s="4">
        <v>0</v>
      </c>
      <c r="G1349" s="4">
        <v>0</v>
      </c>
      <c r="H1349" s="4">
        <v>37995982</v>
      </c>
      <c r="I1349" s="4">
        <v>0</v>
      </c>
      <c r="J1349" s="4">
        <v>0</v>
      </c>
      <c r="K1349" s="4">
        <v>37995982</v>
      </c>
      <c r="L1349" s="4">
        <v>16383850</v>
      </c>
      <c r="M1349" s="4">
        <v>16383850</v>
      </c>
      <c r="N1349" s="4">
        <v>16383850</v>
      </c>
      <c r="O1349" s="4">
        <v>10879770</v>
      </c>
      <c r="P1349" s="4">
        <v>21612132</v>
      </c>
      <c r="Q1349" s="5">
        <v>0</v>
      </c>
      <c r="R1349" s="5">
        <v>0</v>
      </c>
      <c r="S1349" s="5">
        <v>37995982</v>
      </c>
      <c r="T1349" s="5">
        <v>0</v>
      </c>
      <c r="U1349" s="6">
        <f t="shared" si="350"/>
        <v>21612132</v>
      </c>
      <c r="V1349" s="6">
        <f t="shared" si="351"/>
        <v>21612132</v>
      </c>
      <c r="W1349" s="6">
        <f t="shared" si="352"/>
        <v>0</v>
      </c>
    </row>
    <row r="1350" spans="1:23" ht="56.25" outlineLevel="2">
      <c r="A1350" s="2" t="s">
        <v>1203</v>
      </c>
      <c r="B1350" s="1" t="s">
        <v>1204</v>
      </c>
      <c r="C1350" s="3">
        <v>7328</v>
      </c>
      <c r="D1350" s="1" t="s">
        <v>1211</v>
      </c>
      <c r="E1350" s="4">
        <v>5000000000</v>
      </c>
      <c r="F1350" s="4">
        <v>0</v>
      </c>
      <c r="G1350" s="4">
        <v>601588686</v>
      </c>
      <c r="H1350" s="4">
        <v>13015921006</v>
      </c>
      <c r="I1350" s="4">
        <v>0</v>
      </c>
      <c r="J1350" s="4">
        <v>0</v>
      </c>
      <c r="K1350" s="4">
        <v>17414332320</v>
      </c>
      <c r="L1350" s="4">
        <v>14675158369</v>
      </c>
      <c r="M1350" s="4">
        <v>14675158369</v>
      </c>
      <c r="N1350" s="4">
        <v>14372110851</v>
      </c>
      <c r="O1350" s="4">
        <v>8881902740</v>
      </c>
      <c r="P1350" s="4">
        <v>2739173951</v>
      </c>
      <c r="Q1350" s="5">
        <v>1701599361</v>
      </c>
      <c r="R1350" s="5">
        <v>527624604</v>
      </c>
      <c r="S1350" s="5">
        <v>17325256363</v>
      </c>
      <c r="T1350" s="5">
        <v>0</v>
      </c>
      <c r="U1350" s="6">
        <f t="shared" si="350"/>
        <v>2739173951</v>
      </c>
      <c r="V1350" s="6">
        <f t="shared" si="351"/>
        <v>2739173951</v>
      </c>
      <c r="W1350" s="6">
        <f t="shared" si="352"/>
        <v>303047518</v>
      </c>
    </row>
    <row r="1351" spans="1:23" ht="67.5" outlineLevel="2">
      <c r="A1351" s="2" t="s">
        <v>1203</v>
      </c>
      <c r="B1351" s="1" t="s">
        <v>1204</v>
      </c>
      <c r="C1351" s="3">
        <v>73282</v>
      </c>
      <c r="D1351" s="1" t="s">
        <v>1212</v>
      </c>
      <c r="E1351" s="4">
        <v>0</v>
      </c>
      <c r="F1351" s="4">
        <v>0</v>
      </c>
      <c r="G1351" s="4">
        <v>0</v>
      </c>
      <c r="H1351" s="4">
        <v>397004119</v>
      </c>
      <c r="I1351" s="4">
        <v>0</v>
      </c>
      <c r="J1351" s="4">
        <v>0</v>
      </c>
      <c r="K1351" s="4">
        <v>397004119</v>
      </c>
      <c r="L1351" s="4">
        <v>300655356</v>
      </c>
      <c r="M1351" s="4">
        <v>300655356</v>
      </c>
      <c r="N1351" s="4">
        <v>300655356</v>
      </c>
      <c r="O1351" s="4">
        <v>241285479</v>
      </c>
      <c r="P1351" s="4">
        <v>96348763</v>
      </c>
      <c r="Q1351" s="5">
        <v>0</v>
      </c>
      <c r="R1351" s="5">
        <v>0</v>
      </c>
      <c r="S1351" s="5">
        <v>397004119</v>
      </c>
      <c r="T1351" s="5">
        <v>0</v>
      </c>
      <c r="U1351" s="6">
        <f t="shared" si="350"/>
        <v>96348763</v>
      </c>
      <c r="V1351" s="6">
        <f t="shared" si="351"/>
        <v>96348763</v>
      </c>
      <c r="W1351" s="6">
        <f t="shared" si="352"/>
        <v>0</v>
      </c>
    </row>
    <row r="1352" spans="1:23" ht="22.5" outlineLevel="2">
      <c r="A1352" s="2" t="s">
        <v>1203</v>
      </c>
      <c r="B1352" s="1" t="s">
        <v>1204</v>
      </c>
      <c r="C1352" s="3">
        <v>7332</v>
      </c>
      <c r="D1352" s="1" t="s">
        <v>1213</v>
      </c>
      <c r="E1352" s="4">
        <v>0</v>
      </c>
      <c r="F1352" s="4">
        <v>0</v>
      </c>
      <c r="G1352" s="4">
        <v>0</v>
      </c>
      <c r="H1352" s="4">
        <v>5887582050</v>
      </c>
      <c r="I1352" s="4">
        <v>0</v>
      </c>
      <c r="J1352" s="4">
        <v>0</v>
      </c>
      <c r="K1352" s="4">
        <v>5887582050</v>
      </c>
      <c r="L1352" s="4">
        <v>0</v>
      </c>
      <c r="M1352" s="4">
        <v>0</v>
      </c>
      <c r="N1352" s="4">
        <v>0</v>
      </c>
      <c r="O1352" s="4">
        <v>0</v>
      </c>
      <c r="P1352" s="4">
        <v>5887582050</v>
      </c>
      <c r="Q1352" s="5">
        <v>0</v>
      </c>
      <c r="R1352" s="5">
        <v>0</v>
      </c>
      <c r="S1352" s="5">
        <v>0</v>
      </c>
      <c r="T1352" s="5">
        <v>0</v>
      </c>
      <c r="U1352" s="6">
        <f t="shared" si="350"/>
        <v>5887582050</v>
      </c>
      <c r="V1352" s="6">
        <f t="shared" si="351"/>
        <v>5887582050</v>
      </c>
      <c r="W1352" s="6">
        <f t="shared" si="352"/>
        <v>0</v>
      </c>
    </row>
    <row r="1353" spans="1:23" ht="22.5" outlineLevel="2">
      <c r="A1353" s="2" t="s">
        <v>1203</v>
      </c>
      <c r="B1353" s="1" t="s">
        <v>1204</v>
      </c>
      <c r="C1353" s="3">
        <v>7333</v>
      </c>
      <c r="D1353" s="1" t="s">
        <v>1214</v>
      </c>
      <c r="E1353" s="4">
        <v>0</v>
      </c>
      <c r="F1353" s="4">
        <v>0</v>
      </c>
      <c r="G1353" s="4">
        <v>0</v>
      </c>
      <c r="H1353" s="4">
        <v>4490496782</v>
      </c>
      <c r="I1353" s="4">
        <v>0</v>
      </c>
      <c r="J1353" s="4">
        <v>0</v>
      </c>
      <c r="K1353" s="4">
        <v>4490496782</v>
      </c>
      <c r="L1353" s="4">
        <v>4490482770</v>
      </c>
      <c r="M1353" s="4">
        <v>4490482770</v>
      </c>
      <c r="N1353" s="4">
        <v>4490482770</v>
      </c>
      <c r="O1353" s="4">
        <v>4490482770</v>
      </c>
      <c r="P1353" s="4">
        <v>14012</v>
      </c>
      <c r="Q1353" s="5">
        <v>0</v>
      </c>
      <c r="R1353" s="5">
        <v>0</v>
      </c>
      <c r="S1353" s="5">
        <v>4490496782</v>
      </c>
      <c r="T1353" s="5">
        <v>0</v>
      </c>
      <c r="U1353" s="6">
        <f t="shared" si="350"/>
        <v>14012</v>
      </c>
      <c r="V1353" s="6">
        <f t="shared" si="351"/>
        <v>14012</v>
      </c>
      <c r="W1353" s="6">
        <f t="shared" si="352"/>
        <v>0</v>
      </c>
    </row>
    <row r="1354" spans="1:23" s="19" customFormat="1" outlineLevel="1">
      <c r="A1354" s="14" t="s">
        <v>1629</v>
      </c>
      <c r="B1354" s="15"/>
      <c r="C1354" s="8"/>
      <c r="D1354" s="15"/>
      <c r="E1354" s="16">
        <f t="shared" ref="E1354:S1354" si="355">SUBTOTAL(9,E1343:E1353)</f>
        <v>44551325581</v>
      </c>
      <c r="F1354" s="16">
        <f t="shared" si="355"/>
        <v>0</v>
      </c>
      <c r="G1354" s="16">
        <f t="shared" si="355"/>
        <v>10416859834</v>
      </c>
      <c r="H1354" s="16">
        <f t="shared" si="355"/>
        <v>37377298292</v>
      </c>
      <c r="I1354" s="16">
        <f t="shared" si="355"/>
        <v>0</v>
      </c>
      <c r="J1354" s="16">
        <f t="shared" si="355"/>
        <v>0</v>
      </c>
      <c r="K1354" s="16">
        <f t="shared" si="355"/>
        <v>71511764039</v>
      </c>
      <c r="L1354" s="16">
        <f t="shared" si="355"/>
        <v>50064411170</v>
      </c>
      <c r="M1354" s="16">
        <f t="shared" si="355"/>
        <v>50064411170</v>
      </c>
      <c r="N1354" s="16">
        <f t="shared" si="355"/>
        <v>38496693556</v>
      </c>
      <c r="O1354" s="16">
        <f t="shared" si="355"/>
        <v>29879984528</v>
      </c>
      <c r="P1354" s="16">
        <f t="shared" si="355"/>
        <v>21447352869</v>
      </c>
      <c r="Q1354" s="17">
        <f t="shared" si="355"/>
        <v>2457599361</v>
      </c>
      <c r="R1354" s="17">
        <f t="shared" si="355"/>
        <v>2433411114</v>
      </c>
      <c r="S1354" s="17">
        <f t="shared" si="355"/>
        <v>57281982102</v>
      </c>
      <c r="T1354" s="17"/>
      <c r="U1354" s="18"/>
      <c r="V1354" s="18"/>
      <c r="W1354" s="18">
        <f>SUBTOTAL(9,W1343:W1353)</f>
        <v>11567717614</v>
      </c>
    </row>
    <row r="1355" spans="1:23" ht="22.5" outlineLevel="2">
      <c r="A1355" s="2" t="s">
        <v>1215</v>
      </c>
      <c r="B1355" s="1" t="s">
        <v>1216</v>
      </c>
      <c r="C1355" s="3"/>
      <c r="D1355" s="1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U1355" s="6">
        <f t="shared" si="350"/>
        <v>0</v>
      </c>
      <c r="V1355" s="6">
        <f t="shared" si="351"/>
        <v>0</v>
      </c>
      <c r="W1355" s="6">
        <f t="shared" si="352"/>
        <v>0</v>
      </c>
    </row>
    <row r="1356" spans="1:23" outlineLevel="1">
      <c r="A1356" s="14" t="s">
        <v>1630</v>
      </c>
      <c r="B1356" s="1"/>
      <c r="C1356" s="3"/>
      <c r="D1356" s="1"/>
      <c r="E1356" s="4">
        <f t="shared" ref="E1356:S1356" si="356">SUBTOTAL(9,E1355:E1355)</f>
        <v>0</v>
      </c>
      <c r="F1356" s="4">
        <f t="shared" si="356"/>
        <v>0</v>
      </c>
      <c r="G1356" s="4">
        <f t="shared" si="356"/>
        <v>0</v>
      </c>
      <c r="H1356" s="4">
        <f t="shared" si="356"/>
        <v>0</v>
      </c>
      <c r="I1356" s="4">
        <f t="shared" si="356"/>
        <v>0</v>
      </c>
      <c r="J1356" s="4">
        <f t="shared" si="356"/>
        <v>0</v>
      </c>
      <c r="K1356" s="4">
        <f t="shared" si="356"/>
        <v>0</v>
      </c>
      <c r="L1356" s="4">
        <f t="shared" si="356"/>
        <v>0</v>
      </c>
      <c r="M1356" s="4">
        <f t="shared" si="356"/>
        <v>0</v>
      </c>
      <c r="N1356" s="4">
        <f t="shared" si="356"/>
        <v>0</v>
      </c>
      <c r="O1356" s="4">
        <f t="shared" si="356"/>
        <v>0</v>
      </c>
      <c r="P1356" s="4">
        <f t="shared" si="356"/>
        <v>0</v>
      </c>
      <c r="Q1356" s="5">
        <f t="shared" si="356"/>
        <v>0</v>
      </c>
      <c r="R1356" s="5">
        <f t="shared" si="356"/>
        <v>0</v>
      </c>
      <c r="S1356" s="5">
        <f t="shared" si="356"/>
        <v>0</v>
      </c>
      <c r="U1356" s="6"/>
      <c r="V1356" s="6"/>
      <c r="W1356" s="6">
        <f>SUBTOTAL(9,W1355:W1355)</f>
        <v>0</v>
      </c>
    </row>
    <row r="1357" spans="1:23" outlineLevel="2">
      <c r="A1357" s="2" t="s">
        <v>1217</v>
      </c>
      <c r="B1357" s="1" t="s">
        <v>1060</v>
      </c>
      <c r="C1357" s="3"/>
      <c r="D1357" s="1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U1357" s="6">
        <f t="shared" si="350"/>
        <v>0</v>
      </c>
      <c r="V1357" s="6">
        <f t="shared" si="351"/>
        <v>0</v>
      </c>
      <c r="W1357" s="6">
        <f t="shared" si="352"/>
        <v>0</v>
      </c>
    </row>
    <row r="1358" spans="1:23" ht="33.75" outlineLevel="2">
      <c r="A1358" s="2" t="s">
        <v>1217</v>
      </c>
      <c r="B1358" s="1" t="s">
        <v>1060</v>
      </c>
      <c r="C1358" s="3">
        <v>7340</v>
      </c>
      <c r="D1358" s="1" t="s">
        <v>1218</v>
      </c>
      <c r="E1358" s="4">
        <v>1260000000</v>
      </c>
      <c r="F1358" s="4">
        <v>0</v>
      </c>
      <c r="G1358" s="4">
        <v>0</v>
      </c>
      <c r="H1358" s="4">
        <v>889688338</v>
      </c>
      <c r="I1358" s="4">
        <v>0</v>
      </c>
      <c r="J1358" s="4">
        <v>0</v>
      </c>
      <c r="K1358" s="4">
        <v>2149688338</v>
      </c>
      <c r="L1358" s="4">
        <v>1562615162</v>
      </c>
      <c r="M1358" s="4">
        <v>1562615162</v>
      </c>
      <c r="N1358" s="4">
        <v>1443900993</v>
      </c>
      <c r="O1358" s="4">
        <v>1150130436</v>
      </c>
      <c r="P1358" s="4">
        <v>587073176</v>
      </c>
      <c r="Q1358" s="5">
        <v>192196000</v>
      </c>
      <c r="R1358" s="5">
        <v>586775094</v>
      </c>
      <c r="S1358" s="5">
        <v>2032226034</v>
      </c>
      <c r="T1358" s="5">
        <v>0</v>
      </c>
      <c r="U1358" s="6">
        <f t="shared" si="350"/>
        <v>587073176</v>
      </c>
      <c r="V1358" s="6">
        <f t="shared" si="351"/>
        <v>587073176</v>
      </c>
      <c r="W1358" s="6">
        <f t="shared" si="352"/>
        <v>118714169</v>
      </c>
    </row>
    <row r="1359" spans="1:23" ht="45" outlineLevel="2">
      <c r="A1359" s="2" t="s">
        <v>1217</v>
      </c>
      <c r="B1359" s="1" t="s">
        <v>1060</v>
      </c>
      <c r="C1359" s="3">
        <v>73402</v>
      </c>
      <c r="D1359" s="1" t="s">
        <v>1219</v>
      </c>
      <c r="E1359" s="4">
        <v>0</v>
      </c>
      <c r="F1359" s="4">
        <v>0</v>
      </c>
      <c r="G1359" s="4">
        <v>0</v>
      </c>
      <c r="H1359" s="4">
        <v>38183333</v>
      </c>
      <c r="I1359" s="4">
        <v>0</v>
      </c>
      <c r="J1359" s="4">
        <v>0</v>
      </c>
      <c r="K1359" s="4">
        <v>38183333</v>
      </c>
      <c r="L1359" s="4">
        <v>38020000</v>
      </c>
      <c r="M1359" s="4">
        <v>38020000</v>
      </c>
      <c r="N1359" s="4">
        <v>38020000</v>
      </c>
      <c r="O1359" s="4">
        <v>36510000</v>
      </c>
      <c r="P1359" s="4">
        <v>163333</v>
      </c>
      <c r="Q1359" s="5">
        <v>0</v>
      </c>
      <c r="R1359" s="5">
        <v>0</v>
      </c>
      <c r="S1359" s="5">
        <v>38183333</v>
      </c>
      <c r="T1359" s="5">
        <v>0</v>
      </c>
      <c r="U1359" s="6">
        <f t="shared" si="350"/>
        <v>163333</v>
      </c>
      <c r="V1359" s="6">
        <f t="shared" si="351"/>
        <v>163333</v>
      </c>
      <c r="W1359" s="6">
        <f t="shared" si="352"/>
        <v>0</v>
      </c>
    </row>
    <row r="1360" spans="1:23" ht="22.5" outlineLevel="2">
      <c r="A1360" s="2" t="s">
        <v>1217</v>
      </c>
      <c r="B1360" s="1" t="s">
        <v>1060</v>
      </c>
      <c r="C1360" s="3">
        <v>7342</v>
      </c>
      <c r="D1360" s="1" t="s">
        <v>1220</v>
      </c>
      <c r="E1360" s="4">
        <v>328000000</v>
      </c>
      <c r="F1360" s="4">
        <v>0</v>
      </c>
      <c r="G1360" s="4">
        <v>0</v>
      </c>
      <c r="H1360" s="4">
        <v>111332135</v>
      </c>
      <c r="I1360" s="4">
        <v>0</v>
      </c>
      <c r="J1360" s="4">
        <v>0</v>
      </c>
      <c r="K1360" s="4">
        <v>439332135</v>
      </c>
      <c r="L1360" s="4">
        <v>389931200</v>
      </c>
      <c r="M1360" s="4">
        <v>389931200</v>
      </c>
      <c r="N1360" s="4">
        <v>389931200</v>
      </c>
      <c r="O1360" s="4">
        <v>375054200</v>
      </c>
      <c r="P1360" s="4">
        <v>49400935</v>
      </c>
      <c r="Q1360" s="5">
        <v>0</v>
      </c>
      <c r="R1360" s="5">
        <v>12000000</v>
      </c>
      <c r="S1360" s="5">
        <v>439332135</v>
      </c>
      <c r="T1360" s="5">
        <v>0</v>
      </c>
      <c r="U1360" s="6">
        <f t="shared" si="350"/>
        <v>49400935</v>
      </c>
      <c r="V1360" s="6">
        <f t="shared" si="351"/>
        <v>49400935</v>
      </c>
      <c r="W1360" s="6">
        <f t="shared" si="352"/>
        <v>0</v>
      </c>
    </row>
    <row r="1361" spans="1:23" s="19" customFormat="1" outlineLevel="1">
      <c r="A1361" s="14" t="s">
        <v>1631</v>
      </c>
      <c r="B1361" s="15"/>
      <c r="C1361" s="8"/>
      <c r="D1361" s="15"/>
      <c r="E1361" s="16">
        <f t="shared" ref="E1361:S1361" si="357">SUBTOTAL(9,E1357:E1360)</f>
        <v>1588000000</v>
      </c>
      <c r="F1361" s="16">
        <f t="shared" si="357"/>
        <v>0</v>
      </c>
      <c r="G1361" s="16">
        <f t="shared" si="357"/>
        <v>0</v>
      </c>
      <c r="H1361" s="16">
        <f t="shared" si="357"/>
        <v>1039203806</v>
      </c>
      <c r="I1361" s="16">
        <f t="shared" si="357"/>
        <v>0</v>
      </c>
      <c r="J1361" s="16">
        <f t="shared" si="357"/>
        <v>0</v>
      </c>
      <c r="K1361" s="16">
        <f t="shared" si="357"/>
        <v>2627203806</v>
      </c>
      <c r="L1361" s="16">
        <f t="shared" si="357"/>
        <v>1990566362</v>
      </c>
      <c r="M1361" s="16">
        <f t="shared" si="357"/>
        <v>1990566362</v>
      </c>
      <c r="N1361" s="16">
        <f t="shared" si="357"/>
        <v>1871852193</v>
      </c>
      <c r="O1361" s="16">
        <f t="shared" si="357"/>
        <v>1561694636</v>
      </c>
      <c r="P1361" s="16">
        <f t="shared" si="357"/>
        <v>636637444</v>
      </c>
      <c r="Q1361" s="17">
        <f t="shared" si="357"/>
        <v>192196000</v>
      </c>
      <c r="R1361" s="17">
        <f t="shared" si="357"/>
        <v>598775094</v>
      </c>
      <c r="S1361" s="17">
        <f t="shared" si="357"/>
        <v>2509741502</v>
      </c>
      <c r="T1361" s="17"/>
      <c r="U1361" s="18"/>
      <c r="V1361" s="18"/>
      <c r="W1361" s="18">
        <f>SUBTOTAL(9,W1357:W1360)</f>
        <v>118714169</v>
      </c>
    </row>
    <row r="1362" spans="1:23" ht="22.5" outlineLevel="2">
      <c r="A1362" s="2" t="s">
        <v>1221</v>
      </c>
      <c r="B1362" s="1" t="s">
        <v>1222</v>
      </c>
      <c r="C1362" s="3"/>
      <c r="D1362" s="1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U1362" s="6">
        <f t="shared" si="350"/>
        <v>0</v>
      </c>
      <c r="V1362" s="6">
        <f t="shared" si="351"/>
        <v>0</v>
      </c>
      <c r="W1362" s="6">
        <f t="shared" si="352"/>
        <v>0</v>
      </c>
    </row>
    <row r="1363" spans="1:23" outlineLevel="1">
      <c r="A1363" s="14" t="s">
        <v>1632</v>
      </c>
      <c r="B1363" s="1"/>
      <c r="C1363" s="3"/>
      <c r="D1363" s="1"/>
      <c r="E1363" s="4">
        <f t="shared" ref="E1363:S1363" si="358">SUBTOTAL(9,E1362:E1362)</f>
        <v>0</v>
      </c>
      <c r="F1363" s="4">
        <f t="shared" si="358"/>
        <v>0</v>
      </c>
      <c r="G1363" s="4">
        <f t="shared" si="358"/>
        <v>0</v>
      </c>
      <c r="H1363" s="4">
        <f t="shared" si="358"/>
        <v>0</v>
      </c>
      <c r="I1363" s="4">
        <f t="shared" si="358"/>
        <v>0</v>
      </c>
      <c r="J1363" s="4">
        <f t="shared" si="358"/>
        <v>0</v>
      </c>
      <c r="K1363" s="4">
        <f t="shared" si="358"/>
        <v>0</v>
      </c>
      <c r="L1363" s="4">
        <f t="shared" si="358"/>
        <v>0</v>
      </c>
      <c r="M1363" s="4">
        <f t="shared" si="358"/>
        <v>0</v>
      </c>
      <c r="N1363" s="4">
        <f t="shared" si="358"/>
        <v>0</v>
      </c>
      <c r="O1363" s="4">
        <f t="shared" si="358"/>
        <v>0</v>
      </c>
      <c r="P1363" s="4">
        <f t="shared" si="358"/>
        <v>0</v>
      </c>
      <c r="Q1363" s="5">
        <f t="shared" si="358"/>
        <v>0</v>
      </c>
      <c r="R1363" s="5">
        <f t="shared" si="358"/>
        <v>0</v>
      </c>
      <c r="S1363" s="5">
        <f t="shared" si="358"/>
        <v>0</v>
      </c>
      <c r="U1363" s="6"/>
      <c r="V1363" s="6"/>
      <c r="W1363" s="6">
        <f>SUBTOTAL(9,W1362:W1362)</f>
        <v>0</v>
      </c>
    </row>
    <row r="1364" spans="1:23" outlineLevel="2">
      <c r="A1364" s="2" t="s">
        <v>1223</v>
      </c>
      <c r="B1364" s="1" t="s">
        <v>1060</v>
      </c>
      <c r="C1364" s="3"/>
      <c r="D1364" s="1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U1364" s="6">
        <f t="shared" si="350"/>
        <v>0</v>
      </c>
      <c r="V1364" s="6">
        <f t="shared" si="351"/>
        <v>0</v>
      </c>
      <c r="W1364" s="6">
        <f t="shared" si="352"/>
        <v>0</v>
      </c>
    </row>
    <row r="1365" spans="1:23" ht="33.75" outlineLevel="2">
      <c r="A1365" s="2" t="s">
        <v>1223</v>
      </c>
      <c r="B1365" s="1" t="s">
        <v>1060</v>
      </c>
      <c r="C1365" s="3">
        <v>7350</v>
      </c>
      <c r="D1365" s="1" t="s">
        <v>1224</v>
      </c>
      <c r="E1365" s="4">
        <v>4908000000</v>
      </c>
      <c r="F1365" s="4">
        <v>0</v>
      </c>
      <c r="G1365" s="4">
        <v>0</v>
      </c>
      <c r="H1365" s="4">
        <v>1005974925</v>
      </c>
      <c r="I1365" s="4">
        <v>0</v>
      </c>
      <c r="J1365" s="4">
        <v>0</v>
      </c>
      <c r="K1365" s="4">
        <v>5913974925</v>
      </c>
      <c r="L1365" s="4">
        <v>4523278023</v>
      </c>
      <c r="M1365" s="4">
        <v>4523278023</v>
      </c>
      <c r="N1365" s="4">
        <v>4149487198</v>
      </c>
      <c r="O1365" s="4">
        <v>3131009337</v>
      </c>
      <c r="P1365" s="4">
        <v>1390696902</v>
      </c>
      <c r="Q1365" s="5">
        <v>0</v>
      </c>
      <c r="R1365" s="5">
        <v>1994018219</v>
      </c>
      <c r="S1365" s="5">
        <v>5913974925</v>
      </c>
      <c r="T1365" s="5">
        <v>0</v>
      </c>
      <c r="U1365" s="6">
        <f t="shared" si="350"/>
        <v>1390696902</v>
      </c>
      <c r="V1365" s="6">
        <f t="shared" si="351"/>
        <v>1390696902</v>
      </c>
      <c r="W1365" s="6">
        <f t="shared" si="352"/>
        <v>373790825</v>
      </c>
    </row>
    <row r="1366" spans="1:23" ht="33.75" outlineLevel="2">
      <c r="A1366" s="2" t="s">
        <v>1223</v>
      </c>
      <c r="B1366" s="1" t="s">
        <v>1060</v>
      </c>
      <c r="C1366" s="3">
        <v>73502</v>
      </c>
      <c r="D1366" s="1" t="s">
        <v>1225</v>
      </c>
      <c r="E1366" s="4">
        <v>0</v>
      </c>
      <c r="F1366" s="4">
        <v>0</v>
      </c>
      <c r="G1366" s="4">
        <v>0</v>
      </c>
      <c r="H1366" s="4">
        <v>66235649</v>
      </c>
      <c r="I1366" s="4">
        <v>0</v>
      </c>
      <c r="J1366" s="4">
        <v>0</v>
      </c>
      <c r="K1366" s="4">
        <v>66235649</v>
      </c>
      <c r="L1366" s="4">
        <v>50335942</v>
      </c>
      <c r="M1366" s="4">
        <v>50335942</v>
      </c>
      <c r="N1366" s="4">
        <v>50335942</v>
      </c>
      <c r="O1366" s="4">
        <v>48070942</v>
      </c>
      <c r="P1366" s="4">
        <v>15899707</v>
      </c>
      <c r="Q1366" s="5">
        <v>0</v>
      </c>
      <c r="R1366" s="5">
        <v>0</v>
      </c>
      <c r="S1366" s="5">
        <v>66235649</v>
      </c>
      <c r="T1366" s="5">
        <v>0</v>
      </c>
      <c r="U1366" s="6">
        <f t="shared" si="350"/>
        <v>15899707</v>
      </c>
      <c r="V1366" s="6">
        <f t="shared" si="351"/>
        <v>15899707</v>
      </c>
      <c r="W1366" s="6">
        <f t="shared" si="352"/>
        <v>0</v>
      </c>
    </row>
    <row r="1367" spans="1:23" ht="45" outlineLevel="2">
      <c r="A1367" s="2" t="s">
        <v>1223</v>
      </c>
      <c r="B1367" s="1" t="s">
        <v>1060</v>
      </c>
      <c r="C1367" s="3">
        <v>7352</v>
      </c>
      <c r="D1367" s="1" t="s">
        <v>1226</v>
      </c>
      <c r="E1367" s="4">
        <v>783000000</v>
      </c>
      <c r="F1367" s="4">
        <v>0</v>
      </c>
      <c r="G1367" s="4">
        <v>0</v>
      </c>
      <c r="H1367" s="4">
        <v>386431036</v>
      </c>
      <c r="I1367" s="4">
        <v>0</v>
      </c>
      <c r="J1367" s="4">
        <v>0</v>
      </c>
      <c r="K1367" s="4">
        <v>1169431036</v>
      </c>
      <c r="L1367" s="4">
        <v>726300131</v>
      </c>
      <c r="M1367" s="4">
        <v>726300131</v>
      </c>
      <c r="N1367" s="4">
        <v>587111213</v>
      </c>
      <c r="O1367" s="4">
        <v>482389532</v>
      </c>
      <c r="P1367" s="4">
        <v>443130905</v>
      </c>
      <c r="Q1367" s="5">
        <v>696431036</v>
      </c>
      <c r="R1367" s="5">
        <v>268360281</v>
      </c>
      <c r="S1367" s="5">
        <v>1169431036</v>
      </c>
      <c r="T1367" s="5">
        <v>0</v>
      </c>
      <c r="U1367" s="6">
        <f t="shared" si="350"/>
        <v>443130905</v>
      </c>
      <c r="V1367" s="6">
        <f t="shared" si="351"/>
        <v>443130905</v>
      </c>
      <c r="W1367" s="6">
        <f t="shared" si="352"/>
        <v>139188918</v>
      </c>
    </row>
    <row r="1368" spans="1:23" ht="56.25" outlineLevel="2">
      <c r="A1368" s="2" t="s">
        <v>1223</v>
      </c>
      <c r="B1368" s="1" t="s">
        <v>1060</v>
      </c>
      <c r="C1368" s="3">
        <v>73522</v>
      </c>
      <c r="D1368" s="1" t="s">
        <v>1227</v>
      </c>
      <c r="E1368" s="4">
        <v>0</v>
      </c>
      <c r="F1368" s="4">
        <v>0</v>
      </c>
      <c r="G1368" s="4">
        <v>0</v>
      </c>
      <c r="H1368" s="4">
        <v>97158000</v>
      </c>
      <c r="I1368" s="4">
        <v>0</v>
      </c>
      <c r="J1368" s="4">
        <v>0</v>
      </c>
      <c r="K1368" s="4">
        <v>97158000</v>
      </c>
      <c r="L1368" s="4">
        <v>96790000</v>
      </c>
      <c r="M1368" s="4">
        <v>96790000</v>
      </c>
      <c r="N1368" s="4">
        <v>96790000</v>
      </c>
      <c r="O1368" s="4">
        <v>96790000</v>
      </c>
      <c r="P1368" s="4">
        <v>368000</v>
      </c>
      <c r="Q1368" s="5">
        <v>0</v>
      </c>
      <c r="R1368" s="5">
        <v>0</v>
      </c>
      <c r="S1368" s="5">
        <v>97158000</v>
      </c>
      <c r="T1368" s="5">
        <v>0</v>
      </c>
      <c r="U1368" s="6">
        <f t="shared" si="350"/>
        <v>368000</v>
      </c>
      <c r="V1368" s="6">
        <f t="shared" si="351"/>
        <v>368000</v>
      </c>
      <c r="W1368" s="6">
        <f t="shared" si="352"/>
        <v>0</v>
      </c>
    </row>
    <row r="1369" spans="1:23" ht="22.5" outlineLevel="2">
      <c r="A1369" s="2" t="s">
        <v>1223</v>
      </c>
      <c r="B1369" s="1" t="s">
        <v>1060</v>
      </c>
      <c r="C1369" s="3">
        <v>7354</v>
      </c>
      <c r="D1369" s="1" t="s">
        <v>1228</v>
      </c>
      <c r="E1369" s="4">
        <v>141000000</v>
      </c>
      <c r="F1369" s="4">
        <v>0</v>
      </c>
      <c r="G1369" s="4">
        <v>0</v>
      </c>
      <c r="H1369" s="4">
        <v>37000000</v>
      </c>
      <c r="I1369" s="4">
        <v>0</v>
      </c>
      <c r="J1369" s="4">
        <v>0</v>
      </c>
      <c r="K1369" s="4">
        <v>178000000</v>
      </c>
      <c r="L1369" s="4">
        <v>69683333</v>
      </c>
      <c r="M1369" s="4">
        <v>69683333</v>
      </c>
      <c r="N1369" s="4">
        <v>66833333</v>
      </c>
      <c r="O1369" s="4">
        <v>58455333</v>
      </c>
      <c r="P1369" s="4">
        <v>108316667</v>
      </c>
      <c r="Q1369" s="5">
        <v>0</v>
      </c>
      <c r="R1369" s="5">
        <v>26530000</v>
      </c>
      <c r="S1369" s="5">
        <v>94600000</v>
      </c>
      <c r="T1369" s="5">
        <v>83400000</v>
      </c>
      <c r="U1369" s="6">
        <f t="shared" si="350"/>
        <v>108316667</v>
      </c>
      <c r="V1369" s="6">
        <f t="shared" si="351"/>
        <v>108316667</v>
      </c>
      <c r="W1369" s="6">
        <f t="shared" si="352"/>
        <v>2850000</v>
      </c>
    </row>
    <row r="1370" spans="1:23" s="19" customFormat="1" outlineLevel="1">
      <c r="A1370" s="14" t="s">
        <v>1633</v>
      </c>
      <c r="B1370" s="15"/>
      <c r="C1370" s="8"/>
      <c r="D1370" s="15"/>
      <c r="E1370" s="16">
        <f t="shared" ref="E1370:S1370" si="359">SUBTOTAL(9,E1364:E1369)</f>
        <v>5832000000</v>
      </c>
      <c r="F1370" s="16">
        <f t="shared" si="359"/>
        <v>0</v>
      </c>
      <c r="G1370" s="16">
        <f t="shared" si="359"/>
        <v>0</v>
      </c>
      <c r="H1370" s="16">
        <f t="shared" si="359"/>
        <v>1592799610</v>
      </c>
      <c r="I1370" s="16">
        <f t="shared" si="359"/>
        <v>0</v>
      </c>
      <c r="J1370" s="16">
        <f t="shared" si="359"/>
        <v>0</v>
      </c>
      <c r="K1370" s="16">
        <f t="shared" si="359"/>
        <v>7424799610</v>
      </c>
      <c r="L1370" s="16">
        <f t="shared" si="359"/>
        <v>5466387429</v>
      </c>
      <c r="M1370" s="16">
        <f t="shared" si="359"/>
        <v>5466387429</v>
      </c>
      <c r="N1370" s="16">
        <f t="shared" si="359"/>
        <v>4950557686</v>
      </c>
      <c r="O1370" s="16">
        <f t="shared" si="359"/>
        <v>3816715144</v>
      </c>
      <c r="P1370" s="16">
        <f t="shared" si="359"/>
        <v>1958412181</v>
      </c>
      <c r="Q1370" s="17">
        <f t="shared" si="359"/>
        <v>696431036</v>
      </c>
      <c r="R1370" s="17">
        <f t="shared" si="359"/>
        <v>2288908500</v>
      </c>
      <c r="S1370" s="17">
        <f t="shared" si="359"/>
        <v>7341399610</v>
      </c>
      <c r="T1370" s="17"/>
      <c r="U1370" s="18"/>
      <c r="V1370" s="18"/>
      <c r="W1370" s="18">
        <f>SUBTOTAL(9,W1364:W1369)</f>
        <v>515829743</v>
      </c>
    </row>
    <row r="1371" spans="1:23" ht="33.75" outlineLevel="2">
      <c r="A1371" s="2" t="s">
        <v>1229</v>
      </c>
      <c r="B1371" s="1" t="s">
        <v>1230</v>
      </c>
      <c r="C1371" s="3"/>
      <c r="D1371" s="1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U1371" s="6">
        <f t="shared" si="350"/>
        <v>0</v>
      </c>
      <c r="V1371" s="6">
        <f t="shared" si="351"/>
        <v>0</v>
      </c>
      <c r="W1371" s="6">
        <f t="shared" si="352"/>
        <v>0</v>
      </c>
    </row>
    <row r="1372" spans="1:23" outlineLevel="1">
      <c r="A1372" s="14" t="s">
        <v>1634</v>
      </c>
      <c r="B1372" s="1"/>
      <c r="C1372" s="3"/>
      <c r="D1372" s="1"/>
      <c r="E1372" s="4">
        <f t="shared" ref="E1372:S1372" si="360">SUBTOTAL(9,E1371:E1371)</f>
        <v>0</v>
      </c>
      <c r="F1372" s="4">
        <f t="shared" si="360"/>
        <v>0</v>
      </c>
      <c r="G1372" s="4">
        <f t="shared" si="360"/>
        <v>0</v>
      </c>
      <c r="H1372" s="4">
        <f t="shared" si="360"/>
        <v>0</v>
      </c>
      <c r="I1372" s="4">
        <f t="shared" si="360"/>
        <v>0</v>
      </c>
      <c r="J1372" s="4">
        <f t="shared" si="360"/>
        <v>0</v>
      </c>
      <c r="K1372" s="4">
        <f t="shared" si="360"/>
        <v>0</v>
      </c>
      <c r="L1372" s="4">
        <f t="shared" si="360"/>
        <v>0</v>
      </c>
      <c r="M1372" s="4">
        <f t="shared" si="360"/>
        <v>0</v>
      </c>
      <c r="N1372" s="4">
        <f t="shared" si="360"/>
        <v>0</v>
      </c>
      <c r="O1372" s="4">
        <f t="shared" si="360"/>
        <v>0</v>
      </c>
      <c r="P1372" s="4">
        <f t="shared" si="360"/>
        <v>0</v>
      </c>
      <c r="Q1372" s="5">
        <f t="shared" si="360"/>
        <v>0</v>
      </c>
      <c r="R1372" s="5">
        <f t="shared" si="360"/>
        <v>0</v>
      </c>
      <c r="S1372" s="5">
        <f t="shared" si="360"/>
        <v>0</v>
      </c>
      <c r="U1372" s="6"/>
      <c r="V1372" s="6"/>
      <c r="W1372" s="6">
        <f>SUBTOTAL(9,W1371:W1371)</f>
        <v>0</v>
      </c>
    </row>
    <row r="1373" spans="1:23" outlineLevel="2">
      <c r="A1373" s="2" t="s">
        <v>1231</v>
      </c>
      <c r="B1373" s="1" t="s">
        <v>1066</v>
      </c>
      <c r="C1373" s="3"/>
      <c r="D1373" s="1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U1373" s="6">
        <f t="shared" si="350"/>
        <v>0</v>
      </c>
      <c r="V1373" s="6">
        <f t="shared" si="351"/>
        <v>0</v>
      </c>
      <c r="W1373" s="6">
        <f t="shared" si="352"/>
        <v>0</v>
      </c>
    </row>
    <row r="1374" spans="1:23" outlineLevel="2">
      <c r="A1374" s="2" t="s">
        <v>1231</v>
      </c>
      <c r="B1374" s="1" t="s">
        <v>1066</v>
      </c>
      <c r="C1374" s="3">
        <v>7360</v>
      </c>
      <c r="D1374" s="1" t="s">
        <v>1232</v>
      </c>
      <c r="E1374" s="4">
        <v>326029000</v>
      </c>
      <c r="F1374" s="4">
        <v>0</v>
      </c>
      <c r="G1374" s="4">
        <v>169923000</v>
      </c>
      <c r="H1374" s="4">
        <v>170297702</v>
      </c>
      <c r="I1374" s="4">
        <v>0</v>
      </c>
      <c r="J1374" s="4">
        <v>0</v>
      </c>
      <c r="K1374" s="4">
        <v>326403702</v>
      </c>
      <c r="L1374" s="4">
        <v>281447416</v>
      </c>
      <c r="M1374" s="4">
        <v>281447416</v>
      </c>
      <c r="N1374" s="4">
        <v>281447416</v>
      </c>
      <c r="O1374" s="4">
        <v>249284638</v>
      </c>
      <c r="P1374" s="4">
        <v>44956286</v>
      </c>
      <c r="Q1374" s="5">
        <v>0</v>
      </c>
      <c r="R1374" s="5">
        <v>25291995</v>
      </c>
      <c r="S1374" s="5">
        <v>326403702</v>
      </c>
      <c r="T1374" s="5">
        <v>0</v>
      </c>
      <c r="U1374" s="6">
        <f t="shared" si="350"/>
        <v>44956286</v>
      </c>
      <c r="V1374" s="6">
        <f t="shared" si="351"/>
        <v>44956286</v>
      </c>
      <c r="W1374" s="6">
        <f t="shared" si="352"/>
        <v>0</v>
      </c>
    </row>
    <row r="1375" spans="1:23" ht="22.5" outlineLevel="2">
      <c r="A1375" s="2" t="s">
        <v>1231</v>
      </c>
      <c r="B1375" s="1" t="s">
        <v>1066</v>
      </c>
      <c r="C1375" s="3">
        <v>7362</v>
      </c>
      <c r="D1375" s="1" t="s">
        <v>1233</v>
      </c>
      <c r="E1375" s="4">
        <v>17000000</v>
      </c>
      <c r="F1375" s="4">
        <v>0</v>
      </c>
      <c r="G1375" s="4">
        <v>17000000</v>
      </c>
      <c r="H1375" s="4">
        <v>17000000</v>
      </c>
      <c r="I1375" s="4">
        <v>0</v>
      </c>
      <c r="J1375" s="4">
        <v>0</v>
      </c>
      <c r="K1375" s="4">
        <v>17000000</v>
      </c>
      <c r="L1375" s="4">
        <v>8651723</v>
      </c>
      <c r="M1375" s="4">
        <v>8651723</v>
      </c>
      <c r="N1375" s="4">
        <v>8651723</v>
      </c>
      <c r="O1375" s="4">
        <v>6777192</v>
      </c>
      <c r="P1375" s="4">
        <v>8348277</v>
      </c>
      <c r="Q1375" s="5">
        <v>0</v>
      </c>
      <c r="R1375" s="5">
        <v>1384704</v>
      </c>
      <c r="S1375" s="5">
        <v>17000000</v>
      </c>
      <c r="T1375" s="5">
        <v>0</v>
      </c>
      <c r="U1375" s="6">
        <f t="shared" si="350"/>
        <v>8348277</v>
      </c>
      <c r="V1375" s="6">
        <f t="shared" si="351"/>
        <v>8348277</v>
      </c>
      <c r="W1375" s="6">
        <f t="shared" si="352"/>
        <v>0</v>
      </c>
    </row>
    <row r="1376" spans="1:23" outlineLevel="2">
      <c r="A1376" s="2" t="s">
        <v>1231</v>
      </c>
      <c r="B1376" s="1" t="s">
        <v>1066</v>
      </c>
      <c r="C1376" s="3">
        <v>7364</v>
      </c>
      <c r="D1376" s="1" t="s">
        <v>1234</v>
      </c>
      <c r="E1376" s="4">
        <v>14606000</v>
      </c>
      <c r="F1376" s="4">
        <v>0</v>
      </c>
      <c r="G1376" s="4">
        <v>8400000</v>
      </c>
      <c r="H1376" s="4">
        <v>8400000</v>
      </c>
      <c r="I1376" s="4">
        <v>0</v>
      </c>
      <c r="J1376" s="4">
        <v>0</v>
      </c>
      <c r="K1376" s="4">
        <v>14606000</v>
      </c>
      <c r="L1376" s="4">
        <v>9969864</v>
      </c>
      <c r="M1376" s="4">
        <v>9969864</v>
      </c>
      <c r="N1376" s="4">
        <v>9969864</v>
      </c>
      <c r="O1376" s="4">
        <v>9969864</v>
      </c>
      <c r="P1376" s="4">
        <v>4636136</v>
      </c>
      <c r="Q1376" s="5">
        <v>0</v>
      </c>
      <c r="R1376" s="5">
        <v>2261862</v>
      </c>
      <c r="S1376" s="5">
        <v>14606000</v>
      </c>
      <c r="T1376" s="5">
        <v>0</v>
      </c>
      <c r="U1376" s="6">
        <f t="shared" si="350"/>
        <v>4636136</v>
      </c>
      <c r="V1376" s="6">
        <f t="shared" si="351"/>
        <v>4636136</v>
      </c>
      <c r="W1376" s="6">
        <f t="shared" si="352"/>
        <v>0</v>
      </c>
    </row>
    <row r="1377" spans="1:23" ht="22.5" outlineLevel="2">
      <c r="A1377" s="2" t="s">
        <v>1231</v>
      </c>
      <c r="B1377" s="1" t="s">
        <v>1066</v>
      </c>
      <c r="C1377" s="3">
        <v>7366</v>
      </c>
      <c r="D1377" s="1" t="s">
        <v>1235</v>
      </c>
      <c r="E1377" s="4">
        <v>9515000</v>
      </c>
      <c r="F1377" s="4">
        <v>0</v>
      </c>
      <c r="G1377" s="4">
        <v>4410000</v>
      </c>
      <c r="H1377" s="4">
        <v>4410000</v>
      </c>
      <c r="I1377" s="4">
        <v>0</v>
      </c>
      <c r="J1377" s="4">
        <v>0</v>
      </c>
      <c r="K1377" s="4">
        <v>9515000</v>
      </c>
      <c r="L1377" s="4">
        <v>8018087</v>
      </c>
      <c r="M1377" s="4">
        <v>8018087</v>
      </c>
      <c r="N1377" s="4">
        <v>8018087</v>
      </c>
      <c r="O1377" s="4">
        <v>8018087</v>
      </c>
      <c r="P1377" s="4">
        <v>1496913</v>
      </c>
      <c r="Q1377" s="5">
        <v>0</v>
      </c>
      <c r="R1377" s="5">
        <v>0</v>
      </c>
      <c r="S1377" s="5">
        <v>9515000</v>
      </c>
      <c r="T1377" s="5">
        <v>0</v>
      </c>
      <c r="U1377" s="6">
        <f t="shared" si="350"/>
        <v>1496913</v>
      </c>
      <c r="V1377" s="6">
        <f t="shared" si="351"/>
        <v>1496913</v>
      </c>
      <c r="W1377" s="6">
        <f t="shared" si="352"/>
        <v>0</v>
      </c>
    </row>
    <row r="1378" spans="1:23" ht="22.5" outlineLevel="2">
      <c r="A1378" s="2" t="s">
        <v>1231</v>
      </c>
      <c r="B1378" s="1" t="s">
        <v>1066</v>
      </c>
      <c r="C1378" s="3">
        <v>7368</v>
      </c>
      <c r="D1378" s="1" t="s">
        <v>1236</v>
      </c>
      <c r="E1378" s="4">
        <v>1811000</v>
      </c>
      <c r="F1378" s="4">
        <v>0</v>
      </c>
      <c r="G1378" s="4">
        <v>1130000</v>
      </c>
      <c r="H1378" s="4">
        <v>1130000</v>
      </c>
      <c r="I1378" s="4">
        <v>0</v>
      </c>
      <c r="J1378" s="4">
        <v>0</v>
      </c>
      <c r="K1378" s="4">
        <v>1811000</v>
      </c>
      <c r="L1378" s="4">
        <v>1527254</v>
      </c>
      <c r="M1378" s="4">
        <v>1527254</v>
      </c>
      <c r="N1378" s="4">
        <v>1527254</v>
      </c>
      <c r="O1378" s="4">
        <v>1527254</v>
      </c>
      <c r="P1378" s="4">
        <v>283746</v>
      </c>
      <c r="Q1378" s="5">
        <v>0</v>
      </c>
      <c r="R1378" s="5">
        <v>281336</v>
      </c>
      <c r="S1378" s="5">
        <v>1811000</v>
      </c>
      <c r="T1378" s="5">
        <v>0</v>
      </c>
      <c r="U1378" s="6">
        <f t="shared" si="350"/>
        <v>283746</v>
      </c>
      <c r="V1378" s="6">
        <f t="shared" si="351"/>
        <v>283746</v>
      </c>
      <c r="W1378" s="6">
        <f t="shared" si="352"/>
        <v>0</v>
      </c>
    </row>
    <row r="1379" spans="1:23" outlineLevel="2">
      <c r="A1379" s="2" t="s">
        <v>1231</v>
      </c>
      <c r="B1379" s="1" t="s">
        <v>1066</v>
      </c>
      <c r="C1379" s="3">
        <v>7370</v>
      </c>
      <c r="D1379" s="1" t="s">
        <v>1237</v>
      </c>
      <c r="E1379" s="4">
        <v>13981000</v>
      </c>
      <c r="F1379" s="4">
        <v>0</v>
      </c>
      <c r="G1379" s="4">
        <v>8081000</v>
      </c>
      <c r="H1379" s="4">
        <v>8081000</v>
      </c>
      <c r="I1379" s="4">
        <v>0</v>
      </c>
      <c r="J1379" s="4">
        <v>0</v>
      </c>
      <c r="K1379" s="4">
        <v>13981000</v>
      </c>
      <c r="L1379" s="4">
        <v>11927355</v>
      </c>
      <c r="M1379" s="4">
        <v>11927355</v>
      </c>
      <c r="N1379" s="4">
        <v>11927355</v>
      </c>
      <c r="O1379" s="4">
        <v>11927355</v>
      </c>
      <c r="P1379" s="4">
        <v>2053645</v>
      </c>
      <c r="Q1379" s="5">
        <v>0</v>
      </c>
      <c r="R1379" s="5">
        <v>0</v>
      </c>
      <c r="S1379" s="5">
        <v>13981000</v>
      </c>
      <c r="T1379" s="5">
        <v>0</v>
      </c>
      <c r="U1379" s="6">
        <f t="shared" si="350"/>
        <v>2053645</v>
      </c>
      <c r="V1379" s="6">
        <f t="shared" si="351"/>
        <v>2053645</v>
      </c>
      <c r="W1379" s="6">
        <f t="shared" si="352"/>
        <v>0</v>
      </c>
    </row>
    <row r="1380" spans="1:23" outlineLevel="2">
      <c r="A1380" s="2" t="s">
        <v>1231</v>
      </c>
      <c r="B1380" s="1" t="s">
        <v>1066</v>
      </c>
      <c r="C1380" s="3">
        <v>7372</v>
      </c>
      <c r="D1380" s="1" t="s">
        <v>1238</v>
      </c>
      <c r="E1380" s="4">
        <v>30340000</v>
      </c>
      <c r="F1380" s="4">
        <v>0</v>
      </c>
      <c r="G1380" s="4">
        <v>17420000</v>
      </c>
      <c r="H1380" s="4">
        <v>17420000</v>
      </c>
      <c r="I1380" s="4">
        <v>0</v>
      </c>
      <c r="J1380" s="4">
        <v>0</v>
      </c>
      <c r="K1380" s="4">
        <v>30340000</v>
      </c>
      <c r="L1380" s="4">
        <v>25702065</v>
      </c>
      <c r="M1380" s="4">
        <v>25702065</v>
      </c>
      <c r="N1380" s="4">
        <v>25702065</v>
      </c>
      <c r="O1380" s="4">
        <v>25702065</v>
      </c>
      <c r="P1380" s="4">
        <v>4637935</v>
      </c>
      <c r="Q1380" s="5">
        <v>0</v>
      </c>
      <c r="R1380" s="5">
        <v>0</v>
      </c>
      <c r="S1380" s="5">
        <v>30340000</v>
      </c>
      <c r="T1380" s="5">
        <v>0</v>
      </c>
      <c r="U1380" s="6">
        <f t="shared" si="350"/>
        <v>4637935</v>
      </c>
      <c r="V1380" s="6">
        <f t="shared" si="351"/>
        <v>4637935</v>
      </c>
      <c r="W1380" s="6">
        <f t="shared" si="352"/>
        <v>0</v>
      </c>
    </row>
    <row r="1381" spans="1:23" outlineLevel="2">
      <c r="A1381" s="2" t="s">
        <v>1231</v>
      </c>
      <c r="B1381" s="1" t="s">
        <v>1066</v>
      </c>
      <c r="C1381" s="3">
        <v>7374</v>
      </c>
      <c r="D1381" s="1" t="s">
        <v>468</v>
      </c>
      <c r="E1381" s="4">
        <v>10000000</v>
      </c>
      <c r="F1381" s="4">
        <v>0</v>
      </c>
      <c r="G1381" s="4">
        <v>10000000</v>
      </c>
      <c r="H1381" s="4">
        <v>10000000</v>
      </c>
      <c r="I1381" s="4">
        <v>0</v>
      </c>
      <c r="J1381" s="4">
        <v>0</v>
      </c>
      <c r="K1381" s="4">
        <v>10000000</v>
      </c>
      <c r="L1381" s="4">
        <v>0</v>
      </c>
      <c r="M1381" s="4">
        <v>0</v>
      </c>
      <c r="N1381" s="4">
        <v>0</v>
      </c>
      <c r="O1381" s="4">
        <v>0</v>
      </c>
      <c r="P1381" s="4">
        <v>10000000</v>
      </c>
      <c r="Q1381" s="5">
        <v>0</v>
      </c>
      <c r="R1381" s="5">
        <v>0</v>
      </c>
      <c r="S1381" s="5">
        <v>10000000</v>
      </c>
      <c r="T1381" s="5">
        <v>0</v>
      </c>
      <c r="U1381" s="6">
        <f t="shared" si="350"/>
        <v>10000000</v>
      </c>
      <c r="V1381" s="6">
        <f t="shared" si="351"/>
        <v>10000000</v>
      </c>
      <c r="W1381" s="6">
        <f t="shared" si="352"/>
        <v>0</v>
      </c>
    </row>
    <row r="1382" spans="1:23" s="19" customFormat="1" outlineLevel="1">
      <c r="A1382" s="14" t="s">
        <v>1635</v>
      </c>
      <c r="B1382" s="15"/>
      <c r="C1382" s="8"/>
      <c r="D1382" s="15"/>
      <c r="E1382" s="16">
        <f t="shared" ref="E1382:S1382" si="361">SUBTOTAL(9,E1373:E1381)</f>
        <v>423282000</v>
      </c>
      <c r="F1382" s="16">
        <f t="shared" si="361"/>
        <v>0</v>
      </c>
      <c r="G1382" s="16">
        <f t="shared" si="361"/>
        <v>236364000</v>
      </c>
      <c r="H1382" s="16">
        <f t="shared" si="361"/>
        <v>236738702</v>
      </c>
      <c r="I1382" s="16">
        <f t="shared" si="361"/>
        <v>0</v>
      </c>
      <c r="J1382" s="16">
        <f t="shared" si="361"/>
        <v>0</v>
      </c>
      <c r="K1382" s="16">
        <f t="shared" si="361"/>
        <v>423656702</v>
      </c>
      <c r="L1382" s="16">
        <f t="shared" si="361"/>
        <v>347243764</v>
      </c>
      <c r="M1382" s="16">
        <f t="shared" si="361"/>
        <v>347243764</v>
      </c>
      <c r="N1382" s="16">
        <f t="shared" si="361"/>
        <v>347243764</v>
      </c>
      <c r="O1382" s="16">
        <f t="shared" si="361"/>
        <v>313206455</v>
      </c>
      <c r="P1382" s="16">
        <f t="shared" si="361"/>
        <v>76412938</v>
      </c>
      <c r="Q1382" s="17">
        <f t="shared" si="361"/>
        <v>0</v>
      </c>
      <c r="R1382" s="17">
        <f t="shared" si="361"/>
        <v>29219897</v>
      </c>
      <c r="S1382" s="17">
        <f t="shared" si="361"/>
        <v>423656702</v>
      </c>
      <c r="T1382" s="17"/>
      <c r="U1382" s="18"/>
      <c r="V1382" s="18"/>
      <c r="W1382" s="18">
        <f>SUBTOTAL(9,W1373:W1381)</f>
        <v>0</v>
      </c>
    </row>
    <row r="1383" spans="1:23" outlineLevel="2">
      <c r="A1383" s="2" t="s">
        <v>1239</v>
      </c>
      <c r="B1383" s="1" t="s">
        <v>1075</v>
      </c>
      <c r="C1383" s="3"/>
      <c r="D1383" s="1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U1383" s="6">
        <f t="shared" si="350"/>
        <v>0</v>
      </c>
      <c r="V1383" s="6">
        <f t="shared" si="351"/>
        <v>0</v>
      </c>
      <c r="W1383" s="6">
        <f t="shared" si="352"/>
        <v>0</v>
      </c>
    </row>
    <row r="1384" spans="1:23" outlineLevel="2">
      <c r="A1384" s="2" t="s">
        <v>1239</v>
      </c>
      <c r="B1384" s="1" t="s">
        <v>1075</v>
      </c>
      <c r="C1384" s="3">
        <v>7380</v>
      </c>
      <c r="D1384" s="1" t="s">
        <v>1240</v>
      </c>
      <c r="E1384" s="4">
        <v>12952000</v>
      </c>
      <c r="F1384" s="4">
        <v>0</v>
      </c>
      <c r="G1384" s="4">
        <v>7800000</v>
      </c>
      <c r="H1384" s="4">
        <v>7800000</v>
      </c>
      <c r="I1384" s="4">
        <v>0</v>
      </c>
      <c r="J1384" s="4">
        <v>0</v>
      </c>
      <c r="K1384" s="4">
        <v>12952000</v>
      </c>
      <c r="L1384" s="4">
        <v>9784600</v>
      </c>
      <c r="M1384" s="4">
        <v>9784600</v>
      </c>
      <c r="N1384" s="4">
        <v>9784600</v>
      </c>
      <c r="O1384" s="4">
        <v>9784600</v>
      </c>
      <c r="P1384" s="4">
        <v>3167400</v>
      </c>
      <c r="Q1384" s="5">
        <v>0</v>
      </c>
      <c r="R1384" s="5">
        <v>1662400</v>
      </c>
      <c r="S1384" s="5">
        <v>12952000</v>
      </c>
      <c r="T1384" s="5">
        <v>0</v>
      </c>
      <c r="U1384" s="6">
        <f t="shared" si="350"/>
        <v>3167400</v>
      </c>
      <c r="V1384" s="6">
        <f t="shared" si="351"/>
        <v>3167400</v>
      </c>
      <c r="W1384" s="6">
        <f t="shared" si="352"/>
        <v>0</v>
      </c>
    </row>
    <row r="1385" spans="1:23" outlineLevel="2">
      <c r="A1385" s="2" t="s">
        <v>1239</v>
      </c>
      <c r="B1385" s="1" t="s">
        <v>1075</v>
      </c>
      <c r="C1385" s="3">
        <v>7382</v>
      </c>
      <c r="D1385" s="1" t="s">
        <v>1241</v>
      </c>
      <c r="E1385" s="4">
        <v>2184000</v>
      </c>
      <c r="F1385" s="4">
        <v>0</v>
      </c>
      <c r="G1385" s="4">
        <v>1100000</v>
      </c>
      <c r="H1385" s="4">
        <v>1100000</v>
      </c>
      <c r="I1385" s="4">
        <v>0</v>
      </c>
      <c r="J1385" s="4">
        <v>0</v>
      </c>
      <c r="K1385" s="4">
        <v>2184000</v>
      </c>
      <c r="L1385" s="4">
        <v>1627900</v>
      </c>
      <c r="M1385" s="4">
        <v>1627900</v>
      </c>
      <c r="N1385" s="4">
        <v>1627900</v>
      </c>
      <c r="O1385" s="4">
        <v>1627900</v>
      </c>
      <c r="P1385" s="4">
        <v>556100</v>
      </c>
      <c r="Q1385" s="5">
        <v>0</v>
      </c>
      <c r="R1385" s="5">
        <v>276600</v>
      </c>
      <c r="S1385" s="5">
        <v>2184000</v>
      </c>
      <c r="T1385" s="5">
        <v>0</v>
      </c>
      <c r="U1385" s="6">
        <f t="shared" si="350"/>
        <v>556100</v>
      </c>
      <c r="V1385" s="6">
        <f t="shared" si="351"/>
        <v>556100</v>
      </c>
      <c r="W1385" s="6">
        <f t="shared" si="352"/>
        <v>0</v>
      </c>
    </row>
    <row r="1386" spans="1:23" ht="22.5" outlineLevel="2">
      <c r="A1386" s="2" t="s">
        <v>1239</v>
      </c>
      <c r="B1386" s="1" t="s">
        <v>1075</v>
      </c>
      <c r="C1386" s="3">
        <v>7384</v>
      </c>
      <c r="D1386" s="1" t="s">
        <v>1242</v>
      </c>
      <c r="E1386" s="4">
        <v>4325000</v>
      </c>
      <c r="F1386" s="4">
        <v>0</v>
      </c>
      <c r="G1386" s="4">
        <v>2800000</v>
      </c>
      <c r="H1386" s="4">
        <v>2800000</v>
      </c>
      <c r="I1386" s="4">
        <v>0</v>
      </c>
      <c r="J1386" s="4">
        <v>0</v>
      </c>
      <c r="K1386" s="4">
        <v>4325000</v>
      </c>
      <c r="L1386" s="4">
        <v>3261200</v>
      </c>
      <c r="M1386" s="4">
        <v>3261200</v>
      </c>
      <c r="N1386" s="4">
        <v>3261200</v>
      </c>
      <c r="O1386" s="4">
        <v>3261200</v>
      </c>
      <c r="P1386" s="4">
        <v>1063800</v>
      </c>
      <c r="Q1386" s="5">
        <v>0</v>
      </c>
      <c r="R1386" s="5">
        <v>554000</v>
      </c>
      <c r="S1386" s="5">
        <v>4325000</v>
      </c>
      <c r="T1386" s="5">
        <v>0</v>
      </c>
      <c r="U1386" s="6">
        <f t="shared" si="350"/>
        <v>1063800</v>
      </c>
      <c r="V1386" s="6">
        <f t="shared" si="351"/>
        <v>1063800</v>
      </c>
      <c r="W1386" s="6">
        <f t="shared" si="352"/>
        <v>0</v>
      </c>
    </row>
    <row r="1387" spans="1:23" ht="22.5" outlineLevel="2">
      <c r="A1387" s="2" t="s">
        <v>1239</v>
      </c>
      <c r="B1387" s="1" t="s">
        <v>1075</v>
      </c>
      <c r="C1387" s="3">
        <v>7386</v>
      </c>
      <c r="D1387" s="1" t="s">
        <v>1243</v>
      </c>
      <c r="E1387" s="4">
        <v>17202000</v>
      </c>
      <c r="F1387" s="4">
        <v>0</v>
      </c>
      <c r="G1387" s="4">
        <v>11100000</v>
      </c>
      <c r="H1387" s="4">
        <v>11100000</v>
      </c>
      <c r="I1387" s="4">
        <v>0</v>
      </c>
      <c r="J1387" s="4">
        <v>0</v>
      </c>
      <c r="K1387" s="4">
        <v>17202000</v>
      </c>
      <c r="L1387" s="4">
        <v>13047100</v>
      </c>
      <c r="M1387" s="4">
        <v>13047100</v>
      </c>
      <c r="N1387" s="4">
        <v>13047100</v>
      </c>
      <c r="O1387" s="4">
        <v>13047100</v>
      </c>
      <c r="P1387" s="4">
        <v>4154900</v>
      </c>
      <c r="Q1387" s="5">
        <v>0</v>
      </c>
      <c r="R1387" s="5">
        <v>2217000</v>
      </c>
      <c r="S1387" s="5">
        <v>17202000</v>
      </c>
      <c r="T1387" s="5">
        <v>0</v>
      </c>
      <c r="U1387" s="6">
        <f t="shared" si="350"/>
        <v>4154900</v>
      </c>
      <c r="V1387" s="6">
        <f t="shared" si="351"/>
        <v>4154900</v>
      </c>
      <c r="W1387" s="6">
        <f t="shared" si="352"/>
        <v>0</v>
      </c>
    </row>
    <row r="1388" spans="1:23" outlineLevel="2">
      <c r="A1388" s="2" t="s">
        <v>1239</v>
      </c>
      <c r="B1388" s="1" t="s">
        <v>1075</v>
      </c>
      <c r="C1388" s="3">
        <v>7388</v>
      </c>
      <c r="D1388" s="1" t="s">
        <v>1244</v>
      </c>
      <c r="E1388" s="4">
        <v>2184000</v>
      </c>
      <c r="F1388" s="4">
        <v>0</v>
      </c>
      <c r="G1388" s="4">
        <v>2184000</v>
      </c>
      <c r="H1388" s="4">
        <v>2184000</v>
      </c>
      <c r="I1388" s="4">
        <v>0</v>
      </c>
      <c r="J1388" s="4">
        <v>0</v>
      </c>
      <c r="K1388" s="4">
        <v>2184000</v>
      </c>
      <c r="L1388" s="4">
        <v>1627900</v>
      </c>
      <c r="M1388" s="4">
        <v>1627900</v>
      </c>
      <c r="N1388" s="4">
        <v>1627900</v>
      </c>
      <c r="O1388" s="4">
        <v>1627900</v>
      </c>
      <c r="P1388" s="4">
        <v>556100</v>
      </c>
      <c r="Q1388" s="5">
        <v>0</v>
      </c>
      <c r="R1388" s="5">
        <v>276600</v>
      </c>
      <c r="S1388" s="5">
        <v>2184000</v>
      </c>
      <c r="T1388" s="5">
        <v>0</v>
      </c>
      <c r="U1388" s="6">
        <f t="shared" si="350"/>
        <v>556100</v>
      </c>
      <c r="V1388" s="6">
        <f t="shared" si="351"/>
        <v>556100</v>
      </c>
      <c r="W1388" s="6">
        <f t="shared" si="352"/>
        <v>0</v>
      </c>
    </row>
    <row r="1389" spans="1:23" s="19" customFormat="1" outlineLevel="1">
      <c r="A1389" s="14" t="s">
        <v>1636</v>
      </c>
      <c r="B1389" s="15"/>
      <c r="C1389" s="8"/>
      <c r="D1389" s="15"/>
      <c r="E1389" s="16">
        <f t="shared" ref="E1389:S1389" si="362">SUBTOTAL(9,E1383:E1388)</f>
        <v>38847000</v>
      </c>
      <c r="F1389" s="16">
        <f t="shared" si="362"/>
        <v>0</v>
      </c>
      <c r="G1389" s="16">
        <f t="shared" si="362"/>
        <v>24984000</v>
      </c>
      <c r="H1389" s="16">
        <f t="shared" si="362"/>
        <v>24984000</v>
      </c>
      <c r="I1389" s="16">
        <f t="shared" si="362"/>
        <v>0</v>
      </c>
      <c r="J1389" s="16">
        <f t="shared" si="362"/>
        <v>0</v>
      </c>
      <c r="K1389" s="16">
        <f t="shared" si="362"/>
        <v>38847000</v>
      </c>
      <c r="L1389" s="16">
        <f t="shared" si="362"/>
        <v>29348700</v>
      </c>
      <c r="M1389" s="16">
        <f t="shared" si="362"/>
        <v>29348700</v>
      </c>
      <c r="N1389" s="16">
        <f t="shared" si="362"/>
        <v>29348700</v>
      </c>
      <c r="O1389" s="16">
        <f t="shared" si="362"/>
        <v>29348700</v>
      </c>
      <c r="P1389" s="16">
        <f t="shared" si="362"/>
        <v>9498300</v>
      </c>
      <c r="Q1389" s="17">
        <f t="shared" si="362"/>
        <v>0</v>
      </c>
      <c r="R1389" s="17">
        <f t="shared" si="362"/>
        <v>4986600</v>
      </c>
      <c r="S1389" s="17">
        <f t="shared" si="362"/>
        <v>38847000</v>
      </c>
      <c r="T1389" s="17"/>
      <c r="U1389" s="18"/>
      <c r="V1389" s="18"/>
      <c r="W1389" s="18">
        <f>SUBTOTAL(9,W1383:W1388)</f>
        <v>0</v>
      </c>
    </row>
    <row r="1390" spans="1:23" outlineLevel="2">
      <c r="A1390" s="2" t="s">
        <v>1245</v>
      </c>
      <c r="B1390" s="1" t="s">
        <v>1246</v>
      </c>
      <c r="C1390" s="3"/>
      <c r="D1390" s="1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U1390" s="6">
        <f t="shared" si="350"/>
        <v>0</v>
      </c>
      <c r="V1390" s="6">
        <f t="shared" si="351"/>
        <v>0</v>
      </c>
      <c r="W1390" s="6">
        <f t="shared" si="352"/>
        <v>0</v>
      </c>
    </row>
    <row r="1391" spans="1:23" ht="22.5" outlineLevel="2">
      <c r="A1391" s="2" t="s">
        <v>1245</v>
      </c>
      <c r="B1391" s="1" t="s">
        <v>1246</v>
      </c>
      <c r="C1391" s="3">
        <v>7390</v>
      </c>
      <c r="D1391" s="1" t="s">
        <v>1247</v>
      </c>
      <c r="E1391" s="4">
        <v>47720000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47720000</v>
      </c>
      <c r="L1391" s="4">
        <v>45740614</v>
      </c>
      <c r="M1391" s="4">
        <v>45740614</v>
      </c>
      <c r="N1391" s="4">
        <v>45740614</v>
      </c>
      <c r="O1391" s="4">
        <v>35442364</v>
      </c>
      <c r="P1391" s="4">
        <v>1979386</v>
      </c>
      <c r="Q1391" s="5">
        <v>0</v>
      </c>
      <c r="R1391" s="5">
        <v>3913449</v>
      </c>
      <c r="S1391" s="5">
        <v>47720000</v>
      </c>
      <c r="T1391" s="5">
        <v>0</v>
      </c>
      <c r="U1391" s="6">
        <f t="shared" si="350"/>
        <v>1979386</v>
      </c>
      <c r="V1391" s="6">
        <f t="shared" si="351"/>
        <v>1979386</v>
      </c>
      <c r="W1391" s="6">
        <f t="shared" si="352"/>
        <v>0</v>
      </c>
    </row>
    <row r="1392" spans="1:23" s="19" customFormat="1" outlineLevel="1">
      <c r="A1392" s="14" t="s">
        <v>1637</v>
      </c>
      <c r="B1392" s="15"/>
      <c r="C1392" s="8"/>
      <c r="D1392" s="15"/>
      <c r="E1392" s="16">
        <f t="shared" ref="E1392:S1392" si="363">SUBTOTAL(9,E1390:E1391)</f>
        <v>47720000</v>
      </c>
      <c r="F1392" s="16">
        <f t="shared" si="363"/>
        <v>0</v>
      </c>
      <c r="G1392" s="16">
        <f t="shared" si="363"/>
        <v>0</v>
      </c>
      <c r="H1392" s="16">
        <f t="shared" si="363"/>
        <v>0</v>
      </c>
      <c r="I1392" s="16">
        <f t="shared" si="363"/>
        <v>0</v>
      </c>
      <c r="J1392" s="16">
        <f t="shared" si="363"/>
        <v>0</v>
      </c>
      <c r="K1392" s="16">
        <f t="shared" si="363"/>
        <v>47720000</v>
      </c>
      <c r="L1392" s="16">
        <f t="shared" si="363"/>
        <v>45740614</v>
      </c>
      <c r="M1392" s="16">
        <f t="shared" si="363"/>
        <v>45740614</v>
      </c>
      <c r="N1392" s="16">
        <f t="shared" si="363"/>
        <v>45740614</v>
      </c>
      <c r="O1392" s="16">
        <f t="shared" si="363"/>
        <v>35442364</v>
      </c>
      <c r="P1392" s="16">
        <f t="shared" si="363"/>
        <v>1979386</v>
      </c>
      <c r="Q1392" s="17">
        <f t="shared" si="363"/>
        <v>0</v>
      </c>
      <c r="R1392" s="17">
        <f t="shared" si="363"/>
        <v>3913449</v>
      </c>
      <c r="S1392" s="17">
        <f t="shared" si="363"/>
        <v>47720000</v>
      </c>
      <c r="T1392" s="17"/>
      <c r="U1392" s="18"/>
      <c r="V1392" s="18"/>
      <c r="W1392" s="18">
        <f>SUBTOTAL(9,W1390:W1391)</f>
        <v>0</v>
      </c>
    </row>
    <row r="1393" spans="1:23" outlineLevel="2">
      <c r="A1393" s="2" t="s">
        <v>1248</v>
      </c>
      <c r="B1393" s="1" t="s">
        <v>1249</v>
      </c>
      <c r="C1393" s="3"/>
      <c r="D1393" s="1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U1393" s="6">
        <f t="shared" si="350"/>
        <v>0</v>
      </c>
      <c r="V1393" s="6">
        <f t="shared" si="351"/>
        <v>0</v>
      </c>
      <c r="W1393" s="6">
        <f t="shared" si="352"/>
        <v>0</v>
      </c>
    </row>
    <row r="1394" spans="1:23" outlineLevel="1">
      <c r="A1394" s="14" t="s">
        <v>1638</v>
      </c>
      <c r="B1394" s="1"/>
      <c r="C1394" s="3"/>
      <c r="D1394" s="1"/>
      <c r="E1394" s="4">
        <f t="shared" ref="E1394:S1394" si="364">SUBTOTAL(9,E1393:E1393)</f>
        <v>0</v>
      </c>
      <c r="F1394" s="4">
        <f t="shared" si="364"/>
        <v>0</v>
      </c>
      <c r="G1394" s="4">
        <f t="shared" si="364"/>
        <v>0</v>
      </c>
      <c r="H1394" s="4">
        <f t="shared" si="364"/>
        <v>0</v>
      </c>
      <c r="I1394" s="4">
        <f t="shared" si="364"/>
        <v>0</v>
      </c>
      <c r="J1394" s="4">
        <f t="shared" si="364"/>
        <v>0</v>
      </c>
      <c r="K1394" s="4">
        <f t="shared" si="364"/>
        <v>0</v>
      </c>
      <c r="L1394" s="4">
        <f t="shared" si="364"/>
        <v>0</v>
      </c>
      <c r="M1394" s="4">
        <f t="shared" si="364"/>
        <v>0</v>
      </c>
      <c r="N1394" s="4">
        <f t="shared" si="364"/>
        <v>0</v>
      </c>
      <c r="O1394" s="4">
        <f t="shared" si="364"/>
        <v>0</v>
      </c>
      <c r="P1394" s="4">
        <f t="shared" si="364"/>
        <v>0</v>
      </c>
      <c r="Q1394" s="5">
        <f t="shared" si="364"/>
        <v>0</v>
      </c>
      <c r="R1394" s="5">
        <f t="shared" si="364"/>
        <v>0</v>
      </c>
      <c r="S1394" s="5">
        <f t="shared" si="364"/>
        <v>0</v>
      </c>
      <c r="U1394" s="6"/>
      <c r="V1394" s="6"/>
      <c r="W1394" s="6">
        <f>SUBTOTAL(9,W1393:W1393)</f>
        <v>0</v>
      </c>
    </row>
    <row r="1395" spans="1:23" outlineLevel="2">
      <c r="A1395" s="2" t="s">
        <v>1250</v>
      </c>
      <c r="B1395" s="1" t="s">
        <v>1153</v>
      </c>
      <c r="C1395" s="3"/>
      <c r="D1395" s="1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U1395" s="6">
        <f t="shared" si="350"/>
        <v>0</v>
      </c>
      <c r="V1395" s="6">
        <f t="shared" si="351"/>
        <v>0</v>
      </c>
      <c r="W1395" s="6">
        <f t="shared" si="352"/>
        <v>0</v>
      </c>
    </row>
    <row r="1396" spans="1:23" ht="22.5" outlineLevel="2">
      <c r="A1396" s="2" t="s">
        <v>1250</v>
      </c>
      <c r="B1396" s="1" t="s">
        <v>1153</v>
      </c>
      <c r="C1396" s="3">
        <v>7400</v>
      </c>
      <c r="D1396" s="1" t="s">
        <v>1251</v>
      </c>
      <c r="E1396" s="4">
        <v>61791000</v>
      </c>
      <c r="F1396" s="4">
        <v>0</v>
      </c>
      <c r="G1396" s="4">
        <v>45000000</v>
      </c>
      <c r="H1396" s="4">
        <v>45000000</v>
      </c>
      <c r="I1396" s="4">
        <v>0</v>
      </c>
      <c r="J1396" s="4">
        <v>0</v>
      </c>
      <c r="K1396" s="4">
        <v>61791000</v>
      </c>
      <c r="L1396" s="4">
        <v>36853800</v>
      </c>
      <c r="M1396" s="4">
        <v>36853800</v>
      </c>
      <c r="N1396" s="4">
        <v>36853800</v>
      </c>
      <c r="O1396" s="4">
        <v>36853800</v>
      </c>
      <c r="P1396" s="4">
        <v>24937200</v>
      </c>
      <c r="Q1396" s="5">
        <v>0</v>
      </c>
      <c r="R1396" s="5">
        <v>6341175</v>
      </c>
      <c r="S1396" s="5">
        <v>61791000</v>
      </c>
      <c r="T1396" s="5">
        <v>0</v>
      </c>
      <c r="U1396" s="6">
        <f t="shared" si="350"/>
        <v>24937200</v>
      </c>
      <c r="V1396" s="6">
        <f t="shared" si="351"/>
        <v>24937200</v>
      </c>
      <c r="W1396" s="6">
        <f t="shared" si="352"/>
        <v>0</v>
      </c>
    </row>
    <row r="1397" spans="1:23" ht="22.5" outlineLevel="2">
      <c r="A1397" s="2" t="s">
        <v>1250</v>
      </c>
      <c r="B1397" s="1" t="s">
        <v>1153</v>
      </c>
      <c r="C1397" s="3">
        <v>7402</v>
      </c>
      <c r="D1397" s="1" t="s">
        <v>1252</v>
      </c>
      <c r="E1397" s="4">
        <v>47980000</v>
      </c>
      <c r="F1397" s="4">
        <v>0</v>
      </c>
      <c r="G1397" s="4">
        <v>35000000</v>
      </c>
      <c r="H1397" s="4">
        <v>35077974</v>
      </c>
      <c r="I1397" s="4">
        <v>0</v>
      </c>
      <c r="J1397" s="4">
        <v>0</v>
      </c>
      <c r="K1397" s="4">
        <v>48057974</v>
      </c>
      <c r="L1397" s="4">
        <v>24960866</v>
      </c>
      <c r="M1397" s="4">
        <v>24960866</v>
      </c>
      <c r="N1397" s="4">
        <v>24960866</v>
      </c>
      <c r="O1397" s="4">
        <v>24960866</v>
      </c>
      <c r="P1397" s="4">
        <v>23097108</v>
      </c>
      <c r="Q1397" s="5">
        <v>0</v>
      </c>
      <c r="R1397" s="5">
        <v>4262867</v>
      </c>
      <c r="S1397" s="5">
        <v>48057974</v>
      </c>
      <c r="T1397" s="5">
        <v>0</v>
      </c>
      <c r="U1397" s="6">
        <f t="shared" si="350"/>
        <v>23097108</v>
      </c>
      <c r="V1397" s="6">
        <f t="shared" si="351"/>
        <v>23097108</v>
      </c>
      <c r="W1397" s="6">
        <f t="shared" si="352"/>
        <v>0</v>
      </c>
    </row>
    <row r="1398" spans="1:23" outlineLevel="2">
      <c r="A1398" s="2" t="s">
        <v>1250</v>
      </c>
      <c r="B1398" s="1" t="s">
        <v>1153</v>
      </c>
      <c r="C1398" s="3">
        <v>7404</v>
      </c>
      <c r="D1398" s="1" t="s">
        <v>1253</v>
      </c>
      <c r="E1398" s="4">
        <v>7653000</v>
      </c>
      <c r="F1398" s="4">
        <v>0</v>
      </c>
      <c r="G1398" s="4">
        <v>4400000</v>
      </c>
      <c r="H1398" s="4">
        <v>4400000</v>
      </c>
      <c r="I1398" s="4">
        <v>0</v>
      </c>
      <c r="J1398" s="4">
        <v>0</v>
      </c>
      <c r="K1398" s="4">
        <v>7653000</v>
      </c>
      <c r="L1398" s="4">
        <v>1462600</v>
      </c>
      <c r="M1398" s="4">
        <v>1462600</v>
      </c>
      <c r="N1398" s="4">
        <v>1462600</v>
      </c>
      <c r="O1398" s="4">
        <v>1462600</v>
      </c>
      <c r="P1398" s="4">
        <v>6190400</v>
      </c>
      <c r="Q1398" s="5">
        <v>0</v>
      </c>
      <c r="R1398" s="5">
        <v>256400</v>
      </c>
      <c r="S1398" s="5">
        <v>7653000</v>
      </c>
      <c r="T1398" s="5">
        <v>0</v>
      </c>
      <c r="U1398" s="6">
        <f t="shared" si="350"/>
        <v>6190400</v>
      </c>
      <c r="V1398" s="6">
        <f t="shared" si="351"/>
        <v>6190400</v>
      </c>
      <c r="W1398" s="6">
        <f t="shared" si="352"/>
        <v>0</v>
      </c>
    </row>
    <row r="1399" spans="1:23" s="19" customFormat="1" outlineLevel="1">
      <c r="A1399" s="14" t="s">
        <v>1639</v>
      </c>
      <c r="B1399" s="15"/>
      <c r="C1399" s="8"/>
      <c r="D1399" s="15"/>
      <c r="E1399" s="16">
        <f t="shared" ref="E1399:S1399" si="365">SUBTOTAL(9,E1395:E1398)</f>
        <v>117424000</v>
      </c>
      <c r="F1399" s="16">
        <f t="shared" si="365"/>
        <v>0</v>
      </c>
      <c r="G1399" s="16">
        <f t="shared" si="365"/>
        <v>84400000</v>
      </c>
      <c r="H1399" s="16">
        <f t="shared" si="365"/>
        <v>84477974</v>
      </c>
      <c r="I1399" s="16">
        <f t="shared" si="365"/>
        <v>0</v>
      </c>
      <c r="J1399" s="16">
        <f t="shared" si="365"/>
        <v>0</v>
      </c>
      <c r="K1399" s="16">
        <f t="shared" si="365"/>
        <v>117501974</v>
      </c>
      <c r="L1399" s="16">
        <f t="shared" si="365"/>
        <v>63277266</v>
      </c>
      <c r="M1399" s="16">
        <f t="shared" si="365"/>
        <v>63277266</v>
      </c>
      <c r="N1399" s="16">
        <f t="shared" si="365"/>
        <v>63277266</v>
      </c>
      <c r="O1399" s="16">
        <f t="shared" si="365"/>
        <v>63277266</v>
      </c>
      <c r="P1399" s="16">
        <f t="shared" si="365"/>
        <v>54224708</v>
      </c>
      <c r="Q1399" s="17">
        <f t="shared" si="365"/>
        <v>0</v>
      </c>
      <c r="R1399" s="17">
        <f t="shared" si="365"/>
        <v>10860442</v>
      </c>
      <c r="S1399" s="17">
        <f t="shared" si="365"/>
        <v>117501974</v>
      </c>
      <c r="T1399" s="17"/>
      <c r="U1399" s="18"/>
      <c r="V1399" s="18"/>
      <c r="W1399" s="18">
        <f>SUBTOTAL(9,W1395:W1398)</f>
        <v>0</v>
      </c>
    </row>
    <row r="1400" spans="1:23" outlineLevel="2">
      <c r="A1400" s="2" t="s">
        <v>1254</v>
      </c>
      <c r="B1400" s="1" t="s">
        <v>1083</v>
      </c>
      <c r="C1400" s="3"/>
      <c r="D1400" s="1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U1400" s="6">
        <f t="shared" si="350"/>
        <v>0</v>
      </c>
      <c r="V1400" s="6">
        <f t="shared" si="351"/>
        <v>0</v>
      </c>
      <c r="W1400" s="6">
        <f t="shared" si="352"/>
        <v>0</v>
      </c>
    </row>
    <row r="1401" spans="1:23" ht="22.5" outlineLevel="2">
      <c r="A1401" s="2" t="s">
        <v>1254</v>
      </c>
      <c r="B1401" s="1" t="s">
        <v>1083</v>
      </c>
      <c r="C1401" s="3">
        <v>7410</v>
      </c>
      <c r="D1401" s="1" t="s">
        <v>1255</v>
      </c>
      <c r="E1401" s="4">
        <v>114240000</v>
      </c>
      <c r="F1401" s="4">
        <v>0</v>
      </c>
      <c r="G1401" s="4">
        <v>99910000</v>
      </c>
      <c r="H1401" s="4">
        <v>99910000</v>
      </c>
      <c r="I1401" s="4">
        <v>0</v>
      </c>
      <c r="J1401" s="4">
        <v>0</v>
      </c>
      <c r="K1401" s="4">
        <v>114240000</v>
      </c>
      <c r="L1401" s="4">
        <v>29947994</v>
      </c>
      <c r="M1401" s="4">
        <v>29947994</v>
      </c>
      <c r="N1401" s="4">
        <v>29947994</v>
      </c>
      <c r="O1401" s="4">
        <v>29947994</v>
      </c>
      <c r="P1401" s="4">
        <v>84292006</v>
      </c>
      <c r="Q1401" s="5">
        <v>0</v>
      </c>
      <c r="R1401" s="5">
        <v>1925649</v>
      </c>
      <c r="S1401" s="5">
        <v>114240000</v>
      </c>
      <c r="T1401" s="5">
        <v>0</v>
      </c>
      <c r="U1401" s="6">
        <f t="shared" si="350"/>
        <v>84292006</v>
      </c>
      <c r="V1401" s="6">
        <f t="shared" si="351"/>
        <v>84292006</v>
      </c>
      <c r="W1401" s="6">
        <f t="shared" si="352"/>
        <v>0</v>
      </c>
    </row>
    <row r="1402" spans="1:23" s="19" customFormat="1" outlineLevel="1">
      <c r="A1402" s="14" t="s">
        <v>1640</v>
      </c>
      <c r="B1402" s="15"/>
      <c r="C1402" s="8"/>
      <c r="D1402" s="15"/>
      <c r="E1402" s="16">
        <f t="shared" ref="E1402:S1402" si="366">SUBTOTAL(9,E1400:E1401)</f>
        <v>114240000</v>
      </c>
      <c r="F1402" s="16">
        <f t="shared" si="366"/>
        <v>0</v>
      </c>
      <c r="G1402" s="16">
        <f t="shared" si="366"/>
        <v>99910000</v>
      </c>
      <c r="H1402" s="16">
        <f t="shared" si="366"/>
        <v>99910000</v>
      </c>
      <c r="I1402" s="16">
        <f t="shared" si="366"/>
        <v>0</v>
      </c>
      <c r="J1402" s="16">
        <f t="shared" si="366"/>
        <v>0</v>
      </c>
      <c r="K1402" s="16">
        <f t="shared" si="366"/>
        <v>114240000</v>
      </c>
      <c r="L1402" s="16">
        <f t="shared" si="366"/>
        <v>29947994</v>
      </c>
      <c r="M1402" s="16">
        <f t="shared" si="366"/>
        <v>29947994</v>
      </c>
      <c r="N1402" s="16">
        <f t="shared" si="366"/>
        <v>29947994</v>
      </c>
      <c r="O1402" s="16">
        <f t="shared" si="366"/>
        <v>29947994</v>
      </c>
      <c r="P1402" s="16">
        <f t="shared" si="366"/>
        <v>84292006</v>
      </c>
      <c r="Q1402" s="17">
        <f t="shared" si="366"/>
        <v>0</v>
      </c>
      <c r="R1402" s="17">
        <f t="shared" si="366"/>
        <v>1925649</v>
      </c>
      <c r="S1402" s="17">
        <f t="shared" si="366"/>
        <v>114240000</v>
      </c>
      <c r="T1402" s="17"/>
      <c r="U1402" s="18"/>
      <c r="V1402" s="18"/>
      <c r="W1402" s="18">
        <f>SUBTOTAL(9,W1400:W1401)</f>
        <v>0</v>
      </c>
    </row>
    <row r="1403" spans="1:23" ht="22.5" outlineLevel="2">
      <c r="A1403" s="2" t="s">
        <v>1256</v>
      </c>
      <c r="B1403" s="1" t="s">
        <v>1257</v>
      </c>
      <c r="C1403" s="3"/>
      <c r="D1403" s="1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U1403" s="6">
        <f t="shared" si="350"/>
        <v>0</v>
      </c>
      <c r="V1403" s="6">
        <f t="shared" si="351"/>
        <v>0</v>
      </c>
      <c r="W1403" s="6">
        <f t="shared" si="352"/>
        <v>0</v>
      </c>
    </row>
    <row r="1404" spans="1:23" outlineLevel="1">
      <c r="A1404" s="14" t="s">
        <v>1641</v>
      </c>
      <c r="B1404" s="1"/>
      <c r="C1404" s="3"/>
      <c r="D1404" s="1"/>
      <c r="E1404" s="4">
        <f t="shared" ref="E1404:S1404" si="367">SUBTOTAL(9,E1403:E1403)</f>
        <v>0</v>
      </c>
      <c r="F1404" s="4">
        <f t="shared" si="367"/>
        <v>0</v>
      </c>
      <c r="G1404" s="4">
        <f t="shared" si="367"/>
        <v>0</v>
      </c>
      <c r="H1404" s="4">
        <f t="shared" si="367"/>
        <v>0</v>
      </c>
      <c r="I1404" s="4">
        <f t="shared" si="367"/>
        <v>0</v>
      </c>
      <c r="J1404" s="4">
        <f t="shared" si="367"/>
        <v>0</v>
      </c>
      <c r="K1404" s="4">
        <f t="shared" si="367"/>
        <v>0</v>
      </c>
      <c r="L1404" s="4">
        <f t="shared" si="367"/>
        <v>0</v>
      </c>
      <c r="M1404" s="4">
        <f t="shared" si="367"/>
        <v>0</v>
      </c>
      <c r="N1404" s="4">
        <f t="shared" si="367"/>
        <v>0</v>
      </c>
      <c r="O1404" s="4">
        <f t="shared" si="367"/>
        <v>0</v>
      </c>
      <c r="P1404" s="4">
        <f t="shared" si="367"/>
        <v>0</v>
      </c>
      <c r="Q1404" s="5">
        <f t="shared" si="367"/>
        <v>0</v>
      </c>
      <c r="R1404" s="5">
        <f t="shared" si="367"/>
        <v>0</v>
      </c>
      <c r="S1404" s="5">
        <f t="shared" si="367"/>
        <v>0</v>
      </c>
      <c r="U1404" s="6"/>
      <c r="V1404" s="6"/>
      <c r="W1404" s="6">
        <f>SUBTOTAL(9,W1403:W1403)</f>
        <v>0</v>
      </c>
    </row>
    <row r="1405" spans="1:23" outlineLevel="2">
      <c r="A1405" s="2" t="s">
        <v>1258</v>
      </c>
      <c r="B1405" s="1" t="s">
        <v>1060</v>
      </c>
      <c r="C1405" s="3"/>
      <c r="D1405" s="1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U1405" s="6">
        <f t="shared" si="350"/>
        <v>0</v>
      </c>
      <c r="V1405" s="6">
        <f t="shared" si="351"/>
        <v>0</v>
      </c>
      <c r="W1405" s="6">
        <f t="shared" si="352"/>
        <v>0</v>
      </c>
    </row>
    <row r="1406" spans="1:23" outlineLevel="2">
      <c r="A1406" s="2" t="s">
        <v>1258</v>
      </c>
      <c r="B1406" s="1" t="s">
        <v>1060</v>
      </c>
      <c r="C1406" s="3">
        <v>7414</v>
      </c>
      <c r="D1406" s="1" t="s">
        <v>1259</v>
      </c>
      <c r="E1406" s="4">
        <v>920000000</v>
      </c>
      <c r="F1406" s="4">
        <v>0</v>
      </c>
      <c r="G1406" s="4">
        <v>0</v>
      </c>
      <c r="H1406" s="4">
        <v>128666627</v>
      </c>
      <c r="I1406" s="4">
        <v>0</v>
      </c>
      <c r="J1406" s="4">
        <v>0</v>
      </c>
      <c r="K1406" s="4">
        <v>1048666627</v>
      </c>
      <c r="L1406" s="4">
        <v>975958670</v>
      </c>
      <c r="M1406" s="4">
        <v>975958670</v>
      </c>
      <c r="N1406" s="4">
        <v>784458670</v>
      </c>
      <c r="O1406" s="4">
        <v>666125320</v>
      </c>
      <c r="P1406" s="4">
        <v>72707957</v>
      </c>
      <c r="Q1406" s="5">
        <v>0</v>
      </c>
      <c r="R1406" s="5">
        <v>189108150</v>
      </c>
      <c r="S1406" s="5">
        <v>1044500000</v>
      </c>
      <c r="T1406" s="5">
        <v>0</v>
      </c>
      <c r="U1406" s="6">
        <f t="shared" si="350"/>
        <v>72707957</v>
      </c>
      <c r="V1406" s="6">
        <f t="shared" si="351"/>
        <v>72707957</v>
      </c>
      <c r="W1406" s="6">
        <f t="shared" si="352"/>
        <v>191500000</v>
      </c>
    </row>
    <row r="1407" spans="1:23" s="19" customFormat="1" outlineLevel="1">
      <c r="A1407" s="14" t="s">
        <v>1642</v>
      </c>
      <c r="B1407" s="15"/>
      <c r="C1407" s="8"/>
      <c r="D1407" s="15"/>
      <c r="E1407" s="16">
        <f t="shared" ref="E1407:S1407" si="368">SUBTOTAL(9,E1405:E1406)</f>
        <v>920000000</v>
      </c>
      <c r="F1407" s="16">
        <f t="shared" si="368"/>
        <v>0</v>
      </c>
      <c r="G1407" s="16">
        <f t="shared" si="368"/>
        <v>0</v>
      </c>
      <c r="H1407" s="16">
        <f t="shared" si="368"/>
        <v>128666627</v>
      </c>
      <c r="I1407" s="16">
        <f t="shared" si="368"/>
        <v>0</v>
      </c>
      <c r="J1407" s="16">
        <f t="shared" si="368"/>
        <v>0</v>
      </c>
      <c r="K1407" s="16">
        <f t="shared" si="368"/>
        <v>1048666627</v>
      </c>
      <c r="L1407" s="16">
        <f t="shared" si="368"/>
        <v>975958670</v>
      </c>
      <c r="M1407" s="16">
        <f t="shared" si="368"/>
        <v>975958670</v>
      </c>
      <c r="N1407" s="16">
        <f t="shared" si="368"/>
        <v>784458670</v>
      </c>
      <c r="O1407" s="16">
        <f t="shared" si="368"/>
        <v>666125320</v>
      </c>
      <c r="P1407" s="16">
        <f t="shared" si="368"/>
        <v>72707957</v>
      </c>
      <c r="Q1407" s="17">
        <f t="shared" si="368"/>
        <v>0</v>
      </c>
      <c r="R1407" s="17">
        <f t="shared" si="368"/>
        <v>189108150</v>
      </c>
      <c r="S1407" s="17">
        <f t="shared" si="368"/>
        <v>1044500000</v>
      </c>
      <c r="T1407" s="17"/>
      <c r="U1407" s="18"/>
      <c r="V1407" s="18"/>
      <c r="W1407" s="18">
        <f>SUBTOTAL(9,W1405:W1406)</f>
        <v>191500000</v>
      </c>
    </row>
    <row r="1408" spans="1:23" ht="22.5" outlineLevel="2">
      <c r="A1408" s="2" t="s">
        <v>1260</v>
      </c>
      <c r="B1408" s="1" t="s">
        <v>1261</v>
      </c>
      <c r="C1408" s="3"/>
      <c r="D1408" s="1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U1408" s="6">
        <f t="shared" si="350"/>
        <v>0</v>
      </c>
      <c r="V1408" s="6">
        <f t="shared" si="351"/>
        <v>0</v>
      </c>
      <c r="W1408" s="6">
        <f t="shared" si="352"/>
        <v>0</v>
      </c>
    </row>
    <row r="1409" spans="1:23" outlineLevel="1">
      <c r="A1409" s="14" t="s">
        <v>1643</v>
      </c>
      <c r="B1409" s="1"/>
      <c r="C1409" s="3"/>
      <c r="D1409" s="1"/>
      <c r="E1409" s="4">
        <f t="shared" ref="E1409:S1409" si="369">SUBTOTAL(9,E1408:E1408)</f>
        <v>0</v>
      </c>
      <c r="F1409" s="4">
        <f t="shared" si="369"/>
        <v>0</v>
      </c>
      <c r="G1409" s="4">
        <f t="shared" si="369"/>
        <v>0</v>
      </c>
      <c r="H1409" s="4">
        <f t="shared" si="369"/>
        <v>0</v>
      </c>
      <c r="I1409" s="4">
        <f t="shared" si="369"/>
        <v>0</v>
      </c>
      <c r="J1409" s="4">
        <f t="shared" si="369"/>
        <v>0</v>
      </c>
      <c r="K1409" s="4">
        <f t="shared" si="369"/>
        <v>0</v>
      </c>
      <c r="L1409" s="4">
        <f t="shared" si="369"/>
        <v>0</v>
      </c>
      <c r="M1409" s="4">
        <f t="shared" si="369"/>
        <v>0</v>
      </c>
      <c r="N1409" s="4">
        <f t="shared" si="369"/>
        <v>0</v>
      </c>
      <c r="O1409" s="4">
        <f t="shared" si="369"/>
        <v>0</v>
      </c>
      <c r="P1409" s="4">
        <f t="shared" si="369"/>
        <v>0</v>
      </c>
      <c r="Q1409" s="5">
        <f t="shared" si="369"/>
        <v>0</v>
      </c>
      <c r="R1409" s="5">
        <f t="shared" si="369"/>
        <v>0</v>
      </c>
      <c r="S1409" s="5">
        <f t="shared" si="369"/>
        <v>0</v>
      </c>
      <c r="U1409" s="6"/>
      <c r="V1409" s="6"/>
      <c r="W1409" s="6">
        <f>SUBTOTAL(9,W1408:W1408)</f>
        <v>0</v>
      </c>
    </row>
    <row r="1410" spans="1:23" outlineLevel="2">
      <c r="A1410" s="2" t="s">
        <v>1262</v>
      </c>
      <c r="B1410" s="1" t="s">
        <v>1060</v>
      </c>
      <c r="C1410" s="3"/>
      <c r="D1410" s="1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U1410" s="6">
        <f t="shared" si="350"/>
        <v>0</v>
      </c>
      <c r="V1410" s="6">
        <f t="shared" si="351"/>
        <v>0</v>
      </c>
      <c r="W1410" s="6">
        <f t="shared" si="352"/>
        <v>0</v>
      </c>
    </row>
    <row r="1411" spans="1:23" ht="33.75" outlineLevel="2">
      <c r="A1411" s="2" t="s">
        <v>1262</v>
      </c>
      <c r="B1411" s="1" t="s">
        <v>1060</v>
      </c>
      <c r="C1411" s="3">
        <v>7420</v>
      </c>
      <c r="D1411" s="1" t="s">
        <v>1263</v>
      </c>
      <c r="E1411" s="4">
        <v>1153000000</v>
      </c>
      <c r="F1411" s="4">
        <v>0</v>
      </c>
      <c r="G1411" s="4">
        <v>0</v>
      </c>
      <c r="H1411" s="4">
        <v>547802700</v>
      </c>
      <c r="I1411" s="4">
        <v>0</v>
      </c>
      <c r="J1411" s="4">
        <v>0</v>
      </c>
      <c r="K1411" s="4">
        <v>1700802700</v>
      </c>
      <c r="L1411" s="4">
        <v>1104670500</v>
      </c>
      <c r="M1411" s="4">
        <v>1104670500</v>
      </c>
      <c r="N1411" s="4">
        <v>873834400</v>
      </c>
      <c r="O1411" s="4">
        <v>734174100</v>
      </c>
      <c r="P1411" s="4">
        <v>596132200</v>
      </c>
      <c r="Q1411" s="5">
        <v>838802700</v>
      </c>
      <c r="R1411" s="5">
        <v>257865200</v>
      </c>
      <c r="S1411" s="5">
        <v>1700802700</v>
      </c>
      <c r="T1411" s="5">
        <v>0</v>
      </c>
      <c r="U1411" s="6">
        <f t="shared" si="350"/>
        <v>596132200</v>
      </c>
      <c r="V1411" s="6">
        <f t="shared" si="351"/>
        <v>596132200</v>
      </c>
      <c r="W1411" s="6">
        <f t="shared" si="352"/>
        <v>230836100</v>
      </c>
    </row>
    <row r="1412" spans="1:23" s="19" customFormat="1" outlineLevel="1">
      <c r="A1412" s="14" t="s">
        <v>1644</v>
      </c>
      <c r="B1412" s="15"/>
      <c r="C1412" s="8"/>
      <c r="D1412" s="15"/>
      <c r="E1412" s="16">
        <f t="shared" ref="E1412:S1412" si="370">SUBTOTAL(9,E1410:E1411)</f>
        <v>1153000000</v>
      </c>
      <c r="F1412" s="16">
        <f t="shared" si="370"/>
        <v>0</v>
      </c>
      <c r="G1412" s="16">
        <f t="shared" si="370"/>
        <v>0</v>
      </c>
      <c r="H1412" s="16">
        <f t="shared" si="370"/>
        <v>547802700</v>
      </c>
      <c r="I1412" s="16">
        <f t="shared" si="370"/>
        <v>0</v>
      </c>
      <c r="J1412" s="16">
        <f t="shared" si="370"/>
        <v>0</v>
      </c>
      <c r="K1412" s="16">
        <f t="shared" si="370"/>
        <v>1700802700</v>
      </c>
      <c r="L1412" s="16">
        <f t="shared" si="370"/>
        <v>1104670500</v>
      </c>
      <c r="M1412" s="16">
        <f t="shared" si="370"/>
        <v>1104670500</v>
      </c>
      <c r="N1412" s="16">
        <f t="shared" si="370"/>
        <v>873834400</v>
      </c>
      <c r="O1412" s="16">
        <f t="shared" si="370"/>
        <v>734174100</v>
      </c>
      <c r="P1412" s="16">
        <f t="shared" si="370"/>
        <v>596132200</v>
      </c>
      <c r="Q1412" s="17">
        <f t="shared" si="370"/>
        <v>838802700</v>
      </c>
      <c r="R1412" s="17">
        <f t="shared" si="370"/>
        <v>257865200</v>
      </c>
      <c r="S1412" s="17">
        <f t="shared" si="370"/>
        <v>1700802700</v>
      </c>
      <c r="T1412" s="17"/>
      <c r="U1412" s="18"/>
      <c r="V1412" s="18"/>
      <c r="W1412" s="18">
        <f>SUBTOTAL(9,W1410:W1411)</f>
        <v>230836100</v>
      </c>
    </row>
    <row r="1413" spans="1:23" s="19" customFormat="1" ht="22.5" outlineLevel="2">
      <c r="A1413" s="14" t="s">
        <v>1264</v>
      </c>
      <c r="B1413" s="15" t="s">
        <v>1265</v>
      </c>
      <c r="C1413" s="8"/>
      <c r="D1413" s="15"/>
      <c r="E1413" s="16"/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7"/>
      <c r="R1413" s="17"/>
      <c r="S1413" s="17"/>
      <c r="T1413" s="17"/>
      <c r="U1413" s="18">
        <f t="shared" si="350"/>
        <v>0</v>
      </c>
      <c r="V1413" s="18">
        <f t="shared" si="351"/>
        <v>0</v>
      </c>
      <c r="W1413" s="18">
        <f t="shared" si="352"/>
        <v>0</v>
      </c>
    </row>
    <row r="1414" spans="1:23" outlineLevel="1">
      <c r="A1414" s="14" t="s">
        <v>1645</v>
      </c>
      <c r="B1414" s="1"/>
      <c r="C1414" s="3"/>
      <c r="D1414" s="1"/>
      <c r="E1414" s="4">
        <f t="shared" ref="E1414:S1414" si="371">SUBTOTAL(9,E1413:E1413)</f>
        <v>0</v>
      </c>
      <c r="F1414" s="4">
        <f t="shared" si="371"/>
        <v>0</v>
      </c>
      <c r="G1414" s="4">
        <f t="shared" si="371"/>
        <v>0</v>
      </c>
      <c r="H1414" s="4">
        <f t="shared" si="371"/>
        <v>0</v>
      </c>
      <c r="I1414" s="4">
        <f t="shared" si="371"/>
        <v>0</v>
      </c>
      <c r="J1414" s="4">
        <f t="shared" si="371"/>
        <v>0</v>
      </c>
      <c r="K1414" s="4">
        <f t="shared" si="371"/>
        <v>0</v>
      </c>
      <c r="L1414" s="4">
        <f t="shared" si="371"/>
        <v>0</v>
      </c>
      <c r="M1414" s="4">
        <f t="shared" si="371"/>
        <v>0</v>
      </c>
      <c r="N1414" s="4">
        <f t="shared" si="371"/>
        <v>0</v>
      </c>
      <c r="O1414" s="4">
        <f t="shared" si="371"/>
        <v>0</v>
      </c>
      <c r="P1414" s="4">
        <f t="shared" si="371"/>
        <v>0</v>
      </c>
      <c r="Q1414" s="5">
        <f t="shared" si="371"/>
        <v>0</v>
      </c>
      <c r="R1414" s="5">
        <f t="shared" si="371"/>
        <v>0</v>
      </c>
      <c r="S1414" s="5">
        <f t="shared" si="371"/>
        <v>0</v>
      </c>
      <c r="U1414" s="6"/>
      <c r="V1414" s="6"/>
      <c r="W1414" s="6">
        <f>SUBTOTAL(9,W1413:W1413)</f>
        <v>0</v>
      </c>
    </row>
    <row r="1415" spans="1:23" s="19" customFormat="1" ht="22.5" outlineLevel="2">
      <c r="A1415" s="14" t="s">
        <v>1266</v>
      </c>
      <c r="B1415" s="15" t="s">
        <v>1267</v>
      </c>
      <c r="C1415" s="8"/>
      <c r="D1415" s="15"/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7"/>
      <c r="R1415" s="17"/>
      <c r="S1415" s="17"/>
      <c r="T1415" s="17"/>
      <c r="U1415" s="18">
        <f t="shared" si="350"/>
        <v>0</v>
      </c>
      <c r="V1415" s="18">
        <f t="shared" si="351"/>
        <v>0</v>
      </c>
      <c r="W1415" s="18">
        <f t="shared" si="352"/>
        <v>0</v>
      </c>
    </row>
    <row r="1416" spans="1:23" outlineLevel="1">
      <c r="A1416" s="14" t="s">
        <v>1646</v>
      </c>
      <c r="B1416" s="1"/>
      <c r="C1416" s="3"/>
      <c r="D1416" s="1"/>
      <c r="E1416" s="4">
        <f t="shared" ref="E1416:S1416" si="372">SUBTOTAL(9,E1415:E1415)</f>
        <v>0</v>
      </c>
      <c r="F1416" s="4">
        <f t="shared" si="372"/>
        <v>0</v>
      </c>
      <c r="G1416" s="4">
        <f t="shared" si="372"/>
        <v>0</v>
      </c>
      <c r="H1416" s="4">
        <f t="shared" si="372"/>
        <v>0</v>
      </c>
      <c r="I1416" s="4">
        <f t="shared" si="372"/>
        <v>0</v>
      </c>
      <c r="J1416" s="4">
        <f t="shared" si="372"/>
        <v>0</v>
      </c>
      <c r="K1416" s="4">
        <f t="shared" si="372"/>
        <v>0</v>
      </c>
      <c r="L1416" s="4">
        <f t="shared" si="372"/>
        <v>0</v>
      </c>
      <c r="M1416" s="4">
        <f t="shared" si="372"/>
        <v>0</v>
      </c>
      <c r="N1416" s="4">
        <f t="shared" si="372"/>
        <v>0</v>
      </c>
      <c r="O1416" s="4">
        <f t="shared" si="372"/>
        <v>0</v>
      </c>
      <c r="P1416" s="4">
        <f t="shared" si="372"/>
        <v>0</v>
      </c>
      <c r="Q1416" s="5">
        <f t="shared" si="372"/>
        <v>0</v>
      </c>
      <c r="R1416" s="5">
        <f t="shared" si="372"/>
        <v>0</v>
      </c>
      <c r="S1416" s="5">
        <f t="shared" si="372"/>
        <v>0</v>
      </c>
      <c r="U1416" s="6"/>
      <c r="V1416" s="6"/>
      <c r="W1416" s="6">
        <f>SUBTOTAL(9,W1415:W1415)</f>
        <v>0</v>
      </c>
    </row>
    <row r="1417" spans="1:23" s="19" customFormat="1" outlineLevel="2">
      <c r="A1417" s="14" t="s">
        <v>1268</v>
      </c>
      <c r="B1417" s="15" t="s">
        <v>1269</v>
      </c>
      <c r="C1417" s="8"/>
      <c r="D1417" s="15"/>
      <c r="E1417" s="16"/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7"/>
      <c r="R1417" s="17"/>
      <c r="S1417" s="17"/>
      <c r="T1417" s="17"/>
      <c r="U1417" s="18">
        <f t="shared" si="350"/>
        <v>0</v>
      </c>
      <c r="V1417" s="18">
        <f t="shared" si="351"/>
        <v>0</v>
      </c>
      <c r="W1417" s="18">
        <f t="shared" si="352"/>
        <v>0</v>
      </c>
    </row>
    <row r="1418" spans="1:23" ht="33.75" outlineLevel="2">
      <c r="A1418" s="2" t="s">
        <v>1268</v>
      </c>
      <c r="B1418" s="1" t="s">
        <v>1269</v>
      </c>
      <c r="C1418" s="3">
        <v>8000</v>
      </c>
      <c r="D1418" s="1" t="s">
        <v>1270</v>
      </c>
      <c r="E1418" s="4">
        <v>0</v>
      </c>
      <c r="F1418" s="4">
        <v>0</v>
      </c>
      <c r="G1418" s="4">
        <v>0</v>
      </c>
      <c r="H1418" s="4">
        <v>125000000</v>
      </c>
      <c r="I1418" s="4">
        <v>0</v>
      </c>
      <c r="J1418" s="4">
        <v>0</v>
      </c>
      <c r="K1418" s="4">
        <v>125000000</v>
      </c>
      <c r="L1418" s="4">
        <v>0</v>
      </c>
      <c r="M1418" s="4">
        <v>0</v>
      </c>
      <c r="N1418" s="4">
        <v>0</v>
      </c>
      <c r="O1418" s="4">
        <v>0</v>
      </c>
      <c r="P1418" s="4">
        <v>125000000</v>
      </c>
      <c r="Q1418" s="5">
        <v>0</v>
      </c>
      <c r="R1418" s="5">
        <v>0</v>
      </c>
      <c r="S1418" s="5">
        <v>0</v>
      </c>
      <c r="T1418" s="5">
        <v>0</v>
      </c>
      <c r="U1418" s="6">
        <f t="shared" si="350"/>
        <v>125000000</v>
      </c>
      <c r="V1418" s="6">
        <f t="shared" si="351"/>
        <v>125000000</v>
      </c>
      <c r="W1418" s="6">
        <f t="shared" si="352"/>
        <v>0</v>
      </c>
    </row>
    <row r="1419" spans="1:23" s="19" customFormat="1" outlineLevel="1">
      <c r="A1419" s="14" t="s">
        <v>1647</v>
      </c>
      <c r="B1419" s="15"/>
      <c r="C1419" s="8"/>
      <c r="D1419" s="15"/>
      <c r="E1419" s="16">
        <f t="shared" ref="E1419:S1419" si="373">SUBTOTAL(9,E1417:E1418)</f>
        <v>0</v>
      </c>
      <c r="F1419" s="16">
        <f t="shared" si="373"/>
        <v>0</v>
      </c>
      <c r="G1419" s="16">
        <f t="shared" si="373"/>
        <v>0</v>
      </c>
      <c r="H1419" s="16">
        <f t="shared" si="373"/>
        <v>125000000</v>
      </c>
      <c r="I1419" s="16">
        <f t="shared" si="373"/>
        <v>0</v>
      </c>
      <c r="J1419" s="16">
        <f t="shared" si="373"/>
        <v>0</v>
      </c>
      <c r="K1419" s="16">
        <f t="shared" si="373"/>
        <v>125000000</v>
      </c>
      <c r="L1419" s="16">
        <f t="shared" si="373"/>
        <v>0</v>
      </c>
      <c r="M1419" s="16">
        <f t="shared" si="373"/>
        <v>0</v>
      </c>
      <c r="N1419" s="16">
        <f t="shared" si="373"/>
        <v>0</v>
      </c>
      <c r="O1419" s="16">
        <f t="shared" si="373"/>
        <v>0</v>
      </c>
      <c r="P1419" s="16">
        <f t="shared" si="373"/>
        <v>125000000</v>
      </c>
      <c r="Q1419" s="17">
        <f t="shared" si="373"/>
        <v>0</v>
      </c>
      <c r="R1419" s="17">
        <f t="shared" si="373"/>
        <v>0</v>
      </c>
      <c r="S1419" s="17">
        <f t="shared" si="373"/>
        <v>0</v>
      </c>
      <c r="T1419" s="17"/>
      <c r="U1419" s="18"/>
      <c r="V1419" s="18"/>
      <c r="W1419" s="18">
        <f>SUBTOTAL(9,W1417:W1418)</f>
        <v>0</v>
      </c>
    </row>
    <row r="1420" spans="1:23" s="19" customFormat="1" outlineLevel="2">
      <c r="A1420" s="14" t="s">
        <v>1271</v>
      </c>
      <c r="B1420" s="15" t="s">
        <v>1272</v>
      </c>
      <c r="C1420" s="8"/>
      <c r="D1420" s="15"/>
      <c r="E1420" s="16"/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7"/>
      <c r="R1420" s="17"/>
      <c r="S1420" s="17"/>
      <c r="T1420" s="17"/>
      <c r="U1420" s="18">
        <f t="shared" ref="U1420:U1459" si="374">+K1420-L1420</f>
        <v>0</v>
      </c>
      <c r="V1420" s="18">
        <f t="shared" ref="V1420:V1459" si="375">+K1420-M1420</f>
        <v>0</v>
      </c>
      <c r="W1420" s="18">
        <f t="shared" ref="W1420:W1459" si="376">+M1420-N1420</f>
        <v>0</v>
      </c>
    </row>
    <row r="1421" spans="1:23" outlineLevel="1">
      <c r="A1421" s="14" t="s">
        <v>1648</v>
      </c>
      <c r="B1421" s="1"/>
      <c r="C1421" s="3"/>
      <c r="D1421" s="1"/>
      <c r="E1421" s="4">
        <f t="shared" ref="E1421:S1421" si="377">SUBTOTAL(9,E1420:E1420)</f>
        <v>0</v>
      </c>
      <c r="F1421" s="4">
        <f t="shared" si="377"/>
        <v>0</v>
      </c>
      <c r="G1421" s="4">
        <f t="shared" si="377"/>
        <v>0</v>
      </c>
      <c r="H1421" s="4">
        <f t="shared" si="377"/>
        <v>0</v>
      </c>
      <c r="I1421" s="4">
        <f t="shared" si="377"/>
        <v>0</v>
      </c>
      <c r="J1421" s="4">
        <f t="shared" si="377"/>
        <v>0</v>
      </c>
      <c r="K1421" s="4">
        <f t="shared" si="377"/>
        <v>0</v>
      </c>
      <c r="L1421" s="4">
        <f t="shared" si="377"/>
        <v>0</v>
      </c>
      <c r="M1421" s="4">
        <f t="shared" si="377"/>
        <v>0</v>
      </c>
      <c r="N1421" s="4">
        <f t="shared" si="377"/>
        <v>0</v>
      </c>
      <c r="O1421" s="4">
        <f t="shared" si="377"/>
        <v>0</v>
      </c>
      <c r="P1421" s="4">
        <f t="shared" si="377"/>
        <v>0</v>
      </c>
      <c r="Q1421" s="5">
        <f t="shared" si="377"/>
        <v>0</v>
      </c>
      <c r="R1421" s="5">
        <f t="shared" si="377"/>
        <v>0</v>
      </c>
      <c r="S1421" s="5">
        <f t="shared" si="377"/>
        <v>0</v>
      </c>
      <c r="U1421" s="6"/>
      <c r="V1421" s="6"/>
      <c r="W1421" s="6">
        <f>SUBTOTAL(9,W1420:W1420)</f>
        <v>0</v>
      </c>
    </row>
    <row r="1422" spans="1:23" outlineLevel="2">
      <c r="A1422" s="2" t="s">
        <v>1273</v>
      </c>
      <c r="B1422" s="1" t="s">
        <v>1274</v>
      </c>
      <c r="C1422" s="3"/>
      <c r="D1422" s="1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U1422" s="6">
        <f t="shared" si="374"/>
        <v>0</v>
      </c>
      <c r="V1422" s="6">
        <f t="shared" si="375"/>
        <v>0</v>
      </c>
      <c r="W1422" s="6">
        <f t="shared" si="376"/>
        <v>0</v>
      </c>
    </row>
    <row r="1423" spans="1:23" outlineLevel="1">
      <c r="A1423" s="14" t="s">
        <v>1649</v>
      </c>
      <c r="B1423" s="1"/>
      <c r="C1423" s="3"/>
      <c r="D1423" s="1"/>
      <c r="E1423" s="4">
        <f t="shared" ref="E1423:S1423" si="378">SUBTOTAL(9,E1422:E1422)</f>
        <v>0</v>
      </c>
      <c r="F1423" s="4">
        <f t="shared" si="378"/>
        <v>0</v>
      </c>
      <c r="G1423" s="4">
        <f t="shared" si="378"/>
        <v>0</v>
      </c>
      <c r="H1423" s="4">
        <f t="shared" si="378"/>
        <v>0</v>
      </c>
      <c r="I1423" s="4">
        <f t="shared" si="378"/>
        <v>0</v>
      </c>
      <c r="J1423" s="4">
        <f t="shared" si="378"/>
        <v>0</v>
      </c>
      <c r="K1423" s="4">
        <f t="shared" si="378"/>
        <v>0</v>
      </c>
      <c r="L1423" s="4">
        <f t="shared" si="378"/>
        <v>0</v>
      </c>
      <c r="M1423" s="4">
        <f t="shared" si="378"/>
        <v>0</v>
      </c>
      <c r="N1423" s="4">
        <f t="shared" si="378"/>
        <v>0</v>
      </c>
      <c r="O1423" s="4">
        <f t="shared" si="378"/>
        <v>0</v>
      </c>
      <c r="P1423" s="4">
        <f t="shared" si="378"/>
        <v>0</v>
      </c>
      <c r="Q1423" s="5">
        <f t="shared" si="378"/>
        <v>0</v>
      </c>
      <c r="R1423" s="5">
        <f t="shared" si="378"/>
        <v>0</v>
      </c>
      <c r="S1423" s="5">
        <f t="shared" si="378"/>
        <v>0</v>
      </c>
      <c r="U1423" s="6"/>
      <c r="V1423" s="6"/>
      <c r="W1423" s="6">
        <f>SUBTOTAL(9,W1422:W1422)</f>
        <v>0</v>
      </c>
    </row>
    <row r="1424" spans="1:23" s="19" customFormat="1" outlineLevel="2">
      <c r="A1424" s="14" t="s">
        <v>1275</v>
      </c>
      <c r="B1424" s="15" t="s">
        <v>755</v>
      </c>
      <c r="C1424" s="8"/>
      <c r="D1424" s="15"/>
      <c r="E1424" s="16"/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7"/>
      <c r="R1424" s="17"/>
      <c r="S1424" s="17"/>
      <c r="T1424" s="17"/>
      <c r="U1424" s="18">
        <f t="shared" si="374"/>
        <v>0</v>
      </c>
      <c r="V1424" s="18">
        <f t="shared" si="375"/>
        <v>0</v>
      </c>
      <c r="W1424" s="18">
        <f t="shared" si="376"/>
        <v>0</v>
      </c>
    </row>
    <row r="1425" spans="1:23" outlineLevel="1">
      <c r="A1425" s="14" t="s">
        <v>1650</v>
      </c>
      <c r="B1425" s="1"/>
      <c r="C1425" s="3"/>
      <c r="D1425" s="1"/>
      <c r="E1425" s="4">
        <f t="shared" ref="E1425:S1425" si="379">SUBTOTAL(9,E1424:E1424)</f>
        <v>0</v>
      </c>
      <c r="F1425" s="4">
        <f t="shared" si="379"/>
        <v>0</v>
      </c>
      <c r="G1425" s="4">
        <f t="shared" si="379"/>
        <v>0</v>
      </c>
      <c r="H1425" s="4">
        <f t="shared" si="379"/>
        <v>0</v>
      </c>
      <c r="I1425" s="4">
        <f t="shared" si="379"/>
        <v>0</v>
      </c>
      <c r="J1425" s="4">
        <f t="shared" si="379"/>
        <v>0</v>
      </c>
      <c r="K1425" s="4">
        <f t="shared" si="379"/>
        <v>0</v>
      </c>
      <c r="L1425" s="4">
        <f t="shared" si="379"/>
        <v>0</v>
      </c>
      <c r="M1425" s="4">
        <f t="shared" si="379"/>
        <v>0</v>
      </c>
      <c r="N1425" s="4">
        <f t="shared" si="379"/>
        <v>0</v>
      </c>
      <c r="O1425" s="4">
        <f t="shared" si="379"/>
        <v>0</v>
      </c>
      <c r="P1425" s="4">
        <f t="shared" si="379"/>
        <v>0</v>
      </c>
      <c r="Q1425" s="5">
        <f t="shared" si="379"/>
        <v>0</v>
      </c>
      <c r="R1425" s="5">
        <f t="shared" si="379"/>
        <v>0</v>
      </c>
      <c r="S1425" s="5">
        <f t="shared" si="379"/>
        <v>0</v>
      </c>
      <c r="U1425" s="6"/>
      <c r="V1425" s="6"/>
      <c r="W1425" s="6">
        <f>SUBTOTAL(9,W1424:W1424)</f>
        <v>0</v>
      </c>
    </row>
    <row r="1426" spans="1:23" ht="22.5" outlineLevel="2">
      <c r="A1426" s="2" t="s">
        <v>1276</v>
      </c>
      <c r="B1426" s="1" t="s">
        <v>1277</v>
      </c>
      <c r="C1426" s="3"/>
      <c r="D1426" s="1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U1426" s="6">
        <f t="shared" si="374"/>
        <v>0</v>
      </c>
      <c r="V1426" s="6">
        <f t="shared" si="375"/>
        <v>0</v>
      </c>
      <c r="W1426" s="6">
        <f t="shared" si="376"/>
        <v>0</v>
      </c>
    </row>
    <row r="1427" spans="1:23" outlineLevel="1">
      <c r="A1427" s="14" t="s">
        <v>1651</v>
      </c>
      <c r="B1427" s="1"/>
      <c r="C1427" s="3"/>
      <c r="D1427" s="1"/>
      <c r="E1427" s="4">
        <f t="shared" ref="E1427:S1427" si="380">SUBTOTAL(9,E1426:E1426)</f>
        <v>0</v>
      </c>
      <c r="F1427" s="4">
        <f t="shared" si="380"/>
        <v>0</v>
      </c>
      <c r="G1427" s="4">
        <f t="shared" si="380"/>
        <v>0</v>
      </c>
      <c r="H1427" s="4">
        <f t="shared" si="380"/>
        <v>0</v>
      </c>
      <c r="I1427" s="4">
        <f t="shared" si="380"/>
        <v>0</v>
      </c>
      <c r="J1427" s="4">
        <f t="shared" si="380"/>
        <v>0</v>
      </c>
      <c r="K1427" s="4">
        <f t="shared" si="380"/>
        <v>0</v>
      </c>
      <c r="L1427" s="4">
        <f t="shared" si="380"/>
        <v>0</v>
      </c>
      <c r="M1427" s="4">
        <f t="shared" si="380"/>
        <v>0</v>
      </c>
      <c r="N1427" s="4">
        <f t="shared" si="380"/>
        <v>0</v>
      </c>
      <c r="O1427" s="4">
        <f t="shared" si="380"/>
        <v>0</v>
      </c>
      <c r="P1427" s="4">
        <f t="shared" si="380"/>
        <v>0</v>
      </c>
      <c r="Q1427" s="5">
        <f t="shared" si="380"/>
        <v>0</v>
      </c>
      <c r="R1427" s="5">
        <f t="shared" si="380"/>
        <v>0</v>
      </c>
      <c r="S1427" s="5">
        <f t="shared" si="380"/>
        <v>0</v>
      </c>
      <c r="U1427" s="6"/>
      <c r="V1427" s="6"/>
      <c r="W1427" s="6">
        <f>SUBTOTAL(9,W1426:W1426)</f>
        <v>0</v>
      </c>
    </row>
    <row r="1428" spans="1:23" ht="22.5" outlineLevel="2">
      <c r="A1428" s="2" t="s">
        <v>1278</v>
      </c>
      <c r="B1428" s="1" t="s">
        <v>1279</v>
      </c>
      <c r="C1428" s="3"/>
      <c r="D1428" s="1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U1428" s="6">
        <f t="shared" si="374"/>
        <v>0</v>
      </c>
      <c r="V1428" s="6">
        <f t="shared" si="375"/>
        <v>0</v>
      </c>
      <c r="W1428" s="6">
        <f t="shared" si="376"/>
        <v>0</v>
      </c>
    </row>
    <row r="1429" spans="1:23" ht="56.25" outlineLevel="2">
      <c r="A1429" s="2" t="s">
        <v>1278</v>
      </c>
      <c r="B1429" s="1" t="s">
        <v>1279</v>
      </c>
      <c r="C1429" s="3">
        <v>8005</v>
      </c>
      <c r="D1429" s="1" t="s">
        <v>1280</v>
      </c>
      <c r="E1429" s="4">
        <v>0</v>
      </c>
      <c r="F1429" s="4">
        <v>0</v>
      </c>
      <c r="G1429" s="4">
        <v>0</v>
      </c>
      <c r="H1429" s="4">
        <v>4000000000</v>
      </c>
      <c r="I1429" s="4">
        <v>0</v>
      </c>
      <c r="J1429" s="4">
        <v>0</v>
      </c>
      <c r="K1429" s="4">
        <v>4000000000</v>
      </c>
      <c r="L1429" s="4">
        <v>276213376</v>
      </c>
      <c r="M1429" s="4">
        <v>276213376</v>
      </c>
      <c r="N1429" s="4">
        <v>138106688</v>
      </c>
      <c r="O1429" s="4">
        <v>0</v>
      </c>
      <c r="P1429" s="4">
        <v>3723786624</v>
      </c>
      <c r="Q1429" s="5">
        <v>280000000</v>
      </c>
      <c r="R1429" s="5">
        <v>138106688</v>
      </c>
      <c r="S1429" s="5">
        <v>280000000</v>
      </c>
      <c r="T1429" s="5">
        <v>3720000000</v>
      </c>
      <c r="U1429" s="6">
        <f t="shared" si="374"/>
        <v>3723786624</v>
      </c>
      <c r="V1429" s="6">
        <f t="shared" si="375"/>
        <v>3723786624</v>
      </c>
      <c r="W1429" s="6">
        <f t="shared" si="376"/>
        <v>138106688</v>
      </c>
    </row>
    <row r="1430" spans="1:23" s="19" customFormat="1" outlineLevel="1">
      <c r="A1430" s="14" t="s">
        <v>1652</v>
      </c>
      <c r="B1430" s="15"/>
      <c r="C1430" s="8"/>
      <c r="D1430" s="15"/>
      <c r="E1430" s="16">
        <f t="shared" ref="E1430:S1430" si="381">SUBTOTAL(9,E1428:E1429)</f>
        <v>0</v>
      </c>
      <c r="F1430" s="16">
        <f t="shared" si="381"/>
        <v>0</v>
      </c>
      <c r="G1430" s="16">
        <f t="shared" si="381"/>
        <v>0</v>
      </c>
      <c r="H1430" s="16">
        <f t="shared" si="381"/>
        <v>4000000000</v>
      </c>
      <c r="I1430" s="16">
        <f t="shared" si="381"/>
        <v>0</v>
      </c>
      <c r="J1430" s="16">
        <f t="shared" si="381"/>
        <v>0</v>
      </c>
      <c r="K1430" s="16">
        <f t="shared" si="381"/>
        <v>4000000000</v>
      </c>
      <c r="L1430" s="16">
        <f t="shared" si="381"/>
        <v>276213376</v>
      </c>
      <c r="M1430" s="16">
        <f t="shared" si="381"/>
        <v>276213376</v>
      </c>
      <c r="N1430" s="16">
        <f t="shared" si="381"/>
        <v>138106688</v>
      </c>
      <c r="O1430" s="16">
        <f t="shared" si="381"/>
        <v>0</v>
      </c>
      <c r="P1430" s="16">
        <f t="shared" si="381"/>
        <v>3723786624</v>
      </c>
      <c r="Q1430" s="17">
        <f t="shared" si="381"/>
        <v>280000000</v>
      </c>
      <c r="R1430" s="17">
        <f t="shared" si="381"/>
        <v>138106688</v>
      </c>
      <c r="S1430" s="17">
        <f t="shared" si="381"/>
        <v>280000000</v>
      </c>
      <c r="T1430" s="17"/>
      <c r="U1430" s="18"/>
      <c r="V1430" s="18"/>
      <c r="W1430" s="18">
        <f>SUBTOTAL(9,W1428:W1429)</f>
        <v>138106688</v>
      </c>
    </row>
    <row r="1431" spans="1:23" outlineLevel="2">
      <c r="A1431" s="2" t="s">
        <v>1281</v>
      </c>
      <c r="B1431" s="1" t="s">
        <v>1282</v>
      </c>
      <c r="C1431" s="3"/>
      <c r="D1431" s="1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U1431" s="6">
        <f t="shared" si="374"/>
        <v>0</v>
      </c>
      <c r="V1431" s="6">
        <f t="shared" si="375"/>
        <v>0</v>
      </c>
      <c r="W1431" s="6">
        <f t="shared" si="376"/>
        <v>0</v>
      </c>
    </row>
    <row r="1432" spans="1:23" outlineLevel="1">
      <c r="A1432" s="14" t="s">
        <v>1653</v>
      </c>
      <c r="B1432" s="1"/>
      <c r="C1432" s="3"/>
      <c r="D1432" s="1"/>
      <c r="E1432" s="4">
        <f t="shared" ref="E1432:S1432" si="382">SUBTOTAL(9,E1431:E1431)</f>
        <v>0</v>
      </c>
      <c r="F1432" s="4">
        <f t="shared" si="382"/>
        <v>0</v>
      </c>
      <c r="G1432" s="4">
        <f t="shared" si="382"/>
        <v>0</v>
      </c>
      <c r="H1432" s="4">
        <f t="shared" si="382"/>
        <v>0</v>
      </c>
      <c r="I1432" s="4">
        <f t="shared" si="382"/>
        <v>0</v>
      </c>
      <c r="J1432" s="4">
        <f t="shared" si="382"/>
        <v>0</v>
      </c>
      <c r="K1432" s="4">
        <f t="shared" si="382"/>
        <v>0</v>
      </c>
      <c r="L1432" s="4">
        <f t="shared" si="382"/>
        <v>0</v>
      </c>
      <c r="M1432" s="4">
        <f t="shared" si="382"/>
        <v>0</v>
      </c>
      <c r="N1432" s="4">
        <f t="shared" si="382"/>
        <v>0</v>
      </c>
      <c r="O1432" s="4">
        <f t="shared" si="382"/>
        <v>0</v>
      </c>
      <c r="P1432" s="4">
        <f t="shared" si="382"/>
        <v>0</v>
      </c>
      <c r="Q1432" s="5">
        <f t="shared" si="382"/>
        <v>0</v>
      </c>
      <c r="R1432" s="5">
        <f t="shared" si="382"/>
        <v>0</v>
      </c>
      <c r="S1432" s="5">
        <f t="shared" si="382"/>
        <v>0</v>
      </c>
      <c r="U1432" s="6"/>
      <c r="V1432" s="6"/>
      <c r="W1432" s="6">
        <f>SUBTOTAL(9,W1431:W1431)</f>
        <v>0</v>
      </c>
    </row>
    <row r="1433" spans="1:23" s="19" customFormat="1" outlineLevel="2">
      <c r="A1433" s="14" t="s">
        <v>1283</v>
      </c>
      <c r="B1433" s="15" t="s">
        <v>1284</v>
      </c>
      <c r="C1433" s="8"/>
      <c r="D1433" s="15"/>
      <c r="E1433" s="16"/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7"/>
      <c r="R1433" s="17"/>
      <c r="S1433" s="17"/>
      <c r="T1433" s="17"/>
      <c r="U1433" s="18">
        <f t="shared" si="374"/>
        <v>0</v>
      </c>
      <c r="V1433" s="18">
        <f t="shared" si="375"/>
        <v>0</v>
      </c>
      <c r="W1433" s="18">
        <f t="shared" si="376"/>
        <v>0</v>
      </c>
    </row>
    <row r="1434" spans="1:23" outlineLevel="1">
      <c r="A1434" s="14" t="s">
        <v>1654</v>
      </c>
      <c r="B1434" s="1"/>
      <c r="C1434" s="3"/>
      <c r="D1434" s="1"/>
      <c r="E1434" s="4">
        <f t="shared" ref="E1434:S1434" si="383">SUBTOTAL(9,E1433:E1433)</f>
        <v>0</v>
      </c>
      <c r="F1434" s="4">
        <f t="shared" si="383"/>
        <v>0</v>
      </c>
      <c r="G1434" s="4">
        <f t="shared" si="383"/>
        <v>0</v>
      </c>
      <c r="H1434" s="4">
        <f t="shared" si="383"/>
        <v>0</v>
      </c>
      <c r="I1434" s="4">
        <f t="shared" si="383"/>
        <v>0</v>
      </c>
      <c r="J1434" s="4">
        <f t="shared" si="383"/>
        <v>0</v>
      </c>
      <c r="K1434" s="4">
        <f t="shared" si="383"/>
        <v>0</v>
      </c>
      <c r="L1434" s="4">
        <f t="shared" si="383"/>
        <v>0</v>
      </c>
      <c r="M1434" s="4">
        <f t="shared" si="383"/>
        <v>0</v>
      </c>
      <c r="N1434" s="4">
        <f t="shared" si="383"/>
        <v>0</v>
      </c>
      <c r="O1434" s="4">
        <f t="shared" si="383"/>
        <v>0</v>
      </c>
      <c r="P1434" s="4">
        <f t="shared" si="383"/>
        <v>0</v>
      </c>
      <c r="Q1434" s="5">
        <f t="shared" si="383"/>
        <v>0</v>
      </c>
      <c r="R1434" s="5">
        <f t="shared" si="383"/>
        <v>0</v>
      </c>
      <c r="S1434" s="5">
        <f t="shared" si="383"/>
        <v>0</v>
      </c>
      <c r="U1434" s="6"/>
      <c r="V1434" s="6"/>
      <c r="W1434" s="6">
        <f>SUBTOTAL(9,W1433:W1433)</f>
        <v>0</v>
      </c>
    </row>
    <row r="1435" spans="1:23" ht="22.5" outlineLevel="2">
      <c r="A1435" s="2" t="s">
        <v>1285</v>
      </c>
      <c r="B1435" s="1" t="s">
        <v>1286</v>
      </c>
      <c r="C1435" s="3"/>
      <c r="D1435" s="1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U1435" s="6">
        <f t="shared" si="374"/>
        <v>0</v>
      </c>
      <c r="V1435" s="6">
        <f t="shared" si="375"/>
        <v>0</v>
      </c>
      <c r="W1435" s="6">
        <f t="shared" si="376"/>
        <v>0</v>
      </c>
    </row>
    <row r="1436" spans="1:23" outlineLevel="1">
      <c r="A1436" s="14" t="s">
        <v>1655</v>
      </c>
      <c r="B1436" s="1"/>
      <c r="C1436" s="3"/>
      <c r="D1436" s="1"/>
      <c r="E1436" s="4">
        <f t="shared" ref="E1436:S1436" si="384">SUBTOTAL(9,E1435:E1435)</f>
        <v>0</v>
      </c>
      <c r="F1436" s="4">
        <f t="shared" si="384"/>
        <v>0</v>
      </c>
      <c r="G1436" s="4">
        <f t="shared" si="384"/>
        <v>0</v>
      </c>
      <c r="H1436" s="4">
        <f t="shared" si="384"/>
        <v>0</v>
      </c>
      <c r="I1436" s="4">
        <f t="shared" si="384"/>
        <v>0</v>
      </c>
      <c r="J1436" s="4">
        <f t="shared" si="384"/>
        <v>0</v>
      </c>
      <c r="K1436" s="4">
        <f t="shared" si="384"/>
        <v>0</v>
      </c>
      <c r="L1436" s="4">
        <f t="shared" si="384"/>
        <v>0</v>
      </c>
      <c r="M1436" s="4">
        <f t="shared" si="384"/>
        <v>0</v>
      </c>
      <c r="N1436" s="4">
        <f t="shared" si="384"/>
        <v>0</v>
      </c>
      <c r="O1436" s="4">
        <f t="shared" si="384"/>
        <v>0</v>
      </c>
      <c r="P1436" s="4">
        <f t="shared" si="384"/>
        <v>0</v>
      </c>
      <c r="Q1436" s="5">
        <f t="shared" si="384"/>
        <v>0</v>
      </c>
      <c r="R1436" s="5">
        <f t="shared" si="384"/>
        <v>0</v>
      </c>
      <c r="S1436" s="5">
        <f t="shared" si="384"/>
        <v>0</v>
      </c>
      <c r="U1436" s="6"/>
      <c r="V1436" s="6"/>
      <c r="W1436" s="6">
        <f>SUBTOTAL(9,W1435:W1435)</f>
        <v>0</v>
      </c>
    </row>
    <row r="1437" spans="1:23" ht="56.25" outlineLevel="2">
      <c r="A1437" s="2" t="s">
        <v>1287</v>
      </c>
      <c r="B1437" s="1" t="s">
        <v>1288</v>
      </c>
      <c r="C1437" s="3"/>
      <c r="D1437" s="1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U1437" s="6">
        <f t="shared" si="374"/>
        <v>0</v>
      </c>
      <c r="V1437" s="6">
        <f t="shared" si="375"/>
        <v>0</v>
      </c>
      <c r="W1437" s="6">
        <f t="shared" si="376"/>
        <v>0</v>
      </c>
    </row>
    <row r="1438" spans="1:23" ht="56.25" outlineLevel="2">
      <c r="A1438" s="2" t="s">
        <v>1287</v>
      </c>
      <c r="B1438" s="1" t="s">
        <v>1288</v>
      </c>
      <c r="C1438" s="3">
        <v>8010</v>
      </c>
      <c r="D1438" s="1" t="s">
        <v>1289</v>
      </c>
      <c r="E1438" s="4">
        <v>0</v>
      </c>
      <c r="F1438" s="4">
        <v>0</v>
      </c>
      <c r="G1438" s="4">
        <v>0</v>
      </c>
      <c r="H1438" s="4">
        <v>19573876272</v>
      </c>
      <c r="I1438" s="4">
        <v>0</v>
      </c>
      <c r="J1438" s="4">
        <v>0</v>
      </c>
      <c r="K1438" s="4">
        <v>19573876272</v>
      </c>
      <c r="L1438" s="4">
        <v>0</v>
      </c>
      <c r="M1438" s="4">
        <v>0</v>
      </c>
      <c r="N1438" s="4">
        <v>0</v>
      </c>
      <c r="O1438" s="4">
        <v>0</v>
      </c>
      <c r="P1438" s="4">
        <v>19573876272</v>
      </c>
      <c r="Q1438" s="5">
        <v>0</v>
      </c>
      <c r="R1438" s="5">
        <v>0</v>
      </c>
      <c r="S1438" s="5">
        <v>0</v>
      </c>
      <c r="T1438" s="5">
        <v>0</v>
      </c>
      <c r="U1438" s="6">
        <f t="shared" si="374"/>
        <v>19573876272</v>
      </c>
      <c r="V1438" s="6">
        <f t="shared" si="375"/>
        <v>19573876272</v>
      </c>
      <c r="W1438" s="6">
        <f t="shared" si="376"/>
        <v>0</v>
      </c>
    </row>
    <row r="1439" spans="1:23" s="19" customFormat="1" outlineLevel="1">
      <c r="A1439" s="14" t="s">
        <v>1656</v>
      </c>
      <c r="B1439" s="15"/>
      <c r="C1439" s="8"/>
      <c r="D1439" s="15"/>
      <c r="E1439" s="16">
        <f t="shared" ref="E1439:S1439" si="385">SUBTOTAL(9,E1437:E1438)</f>
        <v>0</v>
      </c>
      <c r="F1439" s="16">
        <f t="shared" si="385"/>
        <v>0</v>
      </c>
      <c r="G1439" s="16">
        <f t="shared" si="385"/>
        <v>0</v>
      </c>
      <c r="H1439" s="16">
        <f t="shared" si="385"/>
        <v>19573876272</v>
      </c>
      <c r="I1439" s="16">
        <f t="shared" si="385"/>
        <v>0</v>
      </c>
      <c r="J1439" s="16">
        <f t="shared" si="385"/>
        <v>0</v>
      </c>
      <c r="K1439" s="16">
        <f t="shared" si="385"/>
        <v>19573876272</v>
      </c>
      <c r="L1439" s="16">
        <f t="shared" si="385"/>
        <v>0</v>
      </c>
      <c r="M1439" s="16">
        <f t="shared" si="385"/>
        <v>0</v>
      </c>
      <c r="N1439" s="16">
        <f t="shared" si="385"/>
        <v>0</v>
      </c>
      <c r="O1439" s="16">
        <f t="shared" si="385"/>
        <v>0</v>
      </c>
      <c r="P1439" s="16">
        <f t="shared" si="385"/>
        <v>19573876272</v>
      </c>
      <c r="Q1439" s="17">
        <f t="shared" si="385"/>
        <v>0</v>
      </c>
      <c r="R1439" s="17">
        <f t="shared" si="385"/>
        <v>0</v>
      </c>
      <c r="S1439" s="17">
        <f t="shared" si="385"/>
        <v>0</v>
      </c>
      <c r="T1439" s="17"/>
      <c r="U1439" s="18"/>
      <c r="V1439" s="18"/>
      <c r="W1439" s="18">
        <f>SUBTOTAL(9,W1437:W1438)</f>
        <v>0</v>
      </c>
    </row>
    <row r="1440" spans="1:23" outlineLevel="2">
      <c r="A1440" s="2" t="s">
        <v>1290</v>
      </c>
      <c r="B1440" s="1" t="s">
        <v>1291</v>
      </c>
      <c r="C1440" s="3"/>
      <c r="D1440" s="1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U1440" s="6">
        <f t="shared" si="374"/>
        <v>0</v>
      </c>
      <c r="V1440" s="6">
        <f t="shared" si="375"/>
        <v>0</v>
      </c>
      <c r="W1440" s="6">
        <f t="shared" si="376"/>
        <v>0</v>
      </c>
    </row>
    <row r="1441" spans="1:23" outlineLevel="1">
      <c r="A1441" s="14" t="s">
        <v>1657</v>
      </c>
      <c r="B1441" s="1"/>
      <c r="C1441" s="3"/>
      <c r="D1441" s="1"/>
      <c r="E1441" s="4">
        <f t="shared" ref="E1441:S1441" si="386">SUBTOTAL(9,E1440:E1440)</f>
        <v>0</v>
      </c>
      <c r="F1441" s="4">
        <f t="shared" si="386"/>
        <v>0</v>
      </c>
      <c r="G1441" s="4">
        <f t="shared" si="386"/>
        <v>0</v>
      </c>
      <c r="H1441" s="4">
        <f t="shared" si="386"/>
        <v>0</v>
      </c>
      <c r="I1441" s="4">
        <f t="shared" si="386"/>
        <v>0</v>
      </c>
      <c r="J1441" s="4">
        <f t="shared" si="386"/>
        <v>0</v>
      </c>
      <c r="K1441" s="4">
        <f t="shared" si="386"/>
        <v>0</v>
      </c>
      <c r="L1441" s="4">
        <f t="shared" si="386"/>
        <v>0</v>
      </c>
      <c r="M1441" s="4">
        <f t="shared" si="386"/>
        <v>0</v>
      </c>
      <c r="N1441" s="4">
        <f t="shared" si="386"/>
        <v>0</v>
      </c>
      <c r="O1441" s="4">
        <f t="shared" si="386"/>
        <v>0</v>
      </c>
      <c r="P1441" s="4">
        <f t="shared" si="386"/>
        <v>0</v>
      </c>
      <c r="Q1441" s="5">
        <f t="shared" si="386"/>
        <v>0</v>
      </c>
      <c r="R1441" s="5">
        <f t="shared" si="386"/>
        <v>0</v>
      </c>
      <c r="S1441" s="5">
        <f t="shared" si="386"/>
        <v>0</v>
      </c>
      <c r="U1441" s="6"/>
      <c r="V1441" s="6"/>
      <c r="W1441" s="6">
        <f>SUBTOTAL(9,W1440:W1440)</f>
        <v>0</v>
      </c>
    </row>
    <row r="1442" spans="1:23" s="19" customFormat="1" outlineLevel="2">
      <c r="A1442" s="14" t="s">
        <v>1292</v>
      </c>
      <c r="B1442" s="15" t="s">
        <v>818</v>
      </c>
      <c r="C1442" s="8"/>
      <c r="D1442" s="15"/>
      <c r="E1442" s="16"/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7"/>
      <c r="R1442" s="17"/>
      <c r="S1442" s="17"/>
      <c r="T1442" s="17"/>
      <c r="U1442" s="18">
        <f t="shared" si="374"/>
        <v>0</v>
      </c>
      <c r="V1442" s="18">
        <f t="shared" si="375"/>
        <v>0</v>
      </c>
      <c r="W1442" s="18">
        <f t="shared" si="376"/>
        <v>0</v>
      </c>
    </row>
    <row r="1443" spans="1:23" outlineLevel="1">
      <c r="A1443" s="14" t="s">
        <v>1658</v>
      </c>
      <c r="B1443" s="1"/>
      <c r="C1443" s="3"/>
      <c r="D1443" s="1"/>
      <c r="E1443" s="4">
        <f t="shared" ref="E1443:S1443" si="387">SUBTOTAL(9,E1442:E1442)</f>
        <v>0</v>
      </c>
      <c r="F1443" s="4">
        <f t="shared" si="387"/>
        <v>0</v>
      </c>
      <c r="G1443" s="4">
        <f t="shared" si="387"/>
        <v>0</v>
      </c>
      <c r="H1443" s="4">
        <f t="shared" si="387"/>
        <v>0</v>
      </c>
      <c r="I1443" s="4">
        <f t="shared" si="387"/>
        <v>0</v>
      </c>
      <c r="J1443" s="4">
        <f t="shared" si="387"/>
        <v>0</v>
      </c>
      <c r="K1443" s="4">
        <f t="shared" si="387"/>
        <v>0</v>
      </c>
      <c r="L1443" s="4">
        <f t="shared" si="387"/>
        <v>0</v>
      </c>
      <c r="M1443" s="4">
        <f t="shared" si="387"/>
        <v>0</v>
      </c>
      <c r="N1443" s="4">
        <f t="shared" si="387"/>
        <v>0</v>
      </c>
      <c r="O1443" s="4">
        <f t="shared" si="387"/>
        <v>0</v>
      </c>
      <c r="P1443" s="4">
        <f t="shared" si="387"/>
        <v>0</v>
      </c>
      <c r="Q1443" s="5">
        <f t="shared" si="387"/>
        <v>0</v>
      </c>
      <c r="R1443" s="5">
        <f t="shared" si="387"/>
        <v>0</v>
      </c>
      <c r="S1443" s="5">
        <f t="shared" si="387"/>
        <v>0</v>
      </c>
      <c r="U1443" s="6"/>
      <c r="V1443" s="6"/>
      <c r="W1443" s="6">
        <f>SUBTOTAL(9,W1442:W1442)</f>
        <v>0</v>
      </c>
    </row>
    <row r="1444" spans="1:23" ht="33.75" outlineLevel="2">
      <c r="A1444" s="2" t="s">
        <v>1293</v>
      </c>
      <c r="B1444" s="1" t="s">
        <v>1294</v>
      </c>
      <c r="C1444" s="3"/>
      <c r="D1444" s="1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U1444" s="6">
        <f t="shared" si="374"/>
        <v>0</v>
      </c>
      <c r="V1444" s="6">
        <f t="shared" si="375"/>
        <v>0</v>
      </c>
      <c r="W1444" s="6">
        <f t="shared" si="376"/>
        <v>0</v>
      </c>
    </row>
    <row r="1445" spans="1:23" outlineLevel="1">
      <c r="A1445" s="14" t="s">
        <v>1659</v>
      </c>
      <c r="B1445" s="1"/>
      <c r="C1445" s="3"/>
      <c r="D1445" s="1"/>
      <c r="E1445" s="4">
        <f t="shared" ref="E1445:S1445" si="388">SUBTOTAL(9,E1444:E1444)</f>
        <v>0</v>
      </c>
      <c r="F1445" s="4">
        <f t="shared" si="388"/>
        <v>0</v>
      </c>
      <c r="G1445" s="4">
        <f t="shared" si="388"/>
        <v>0</v>
      </c>
      <c r="H1445" s="4">
        <f t="shared" si="388"/>
        <v>0</v>
      </c>
      <c r="I1445" s="4">
        <f t="shared" si="388"/>
        <v>0</v>
      </c>
      <c r="J1445" s="4">
        <f t="shared" si="388"/>
        <v>0</v>
      </c>
      <c r="K1445" s="4">
        <f t="shared" si="388"/>
        <v>0</v>
      </c>
      <c r="L1445" s="4">
        <f t="shared" si="388"/>
        <v>0</v>
      </c>
      <c r="M1445" s="4">
        <f t="shared" si="388"/>
        <v>0</v>
      </c>
      <c r="N1445" s="4">
        <f t="shared" si="388"/>
        <v>0</v>
      </c>
      <c r="O1445" s="4">
        <f t="shared" si="388"/>
        <v>0</v>
      </c>
      <c r="P1445" s="4">
        <f t="shared" si="388"/>
        <v>0</v>
      </c>
      <c r="Q1445" s="5">
        <f t="shared" si="388"/>
        <v>0</v>
      </c>
      <c r="R1445" s="5">
        <f t="shared" si="388"/>
        <v>0</v>
      </c>
      <c r="S1445" s="5">
        <f t="shared" si="388"/>
        <v>0</v>
      </c>
      <c r="U1445" s="6"/>
      <c r="V1445" s="6"/>
      <c r="W1445" s="6">
        <f>SUBTOTAL(9,W1444:W1444)</f>
        <v>0</v>
      </c>
    </row>
    <row r="1446" spans="1:23" ht="56.25" outlineLevel="2">
      <c r="A1446" s="2" t="s">
        <v>1295</v>
      </c>
      <c r="B1446" s="1" t="s">
        <v>1296</v>
      </c>
      <c r="C1446" s="3"/>
      <c r="D1446" s="1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U1446" s="6">
        <f t="shared" si="374"/>
        <v>0</v>
      </c>
      <c r="V1446" s="6">
        <f t="shared" si="375"/>
        <v>0</v>
      </c>
      <c r="W1446" s="6">
        <f t="shared" si="376"/>
        <v>0</v>
      </c>
    </row>
    <row r="1447" spans="1:23" ht="67.5" outlineLevel="2">
      <c r="A1447" s="2" t="s">
        <v>1295</v>
      </c>
      <c r="B1447" s="1" t="s">
        <v>1296</v>
      </c>
      <c r="C1447" s="3">
        <v>8015</v>
      </c>
      <c r="D1447" s="1" t="s">
        <v>1297</v>
      </c>
      <c r="E1447" s="4">
        <v>0</v>
      </c>
      <c r="F1447" s="4">
        <v>0</v>
      </c>
      <c r="G1447" s="4">
        <v>0</v>
      </c>
      <c r="H1447" s="4">
        <v>1166178700</v>
      </c>
      <c r="I1447" s="4">
        <v>0</v>
      </c>
      <c r="J1447" s="4">
        <v>0</v>
      </c>
      <c r="K1447" s="4">
        <v>1166178700</v>
      </c>
      <c r="L1447" s="4">
        <v>0</v>
      </c>
      <c r="M1447" s="4">
        <v>0</v>
      </c>
      <c r="N1447" s="4">
        <v>0</v>
      </c>
      <c r="O1447" s="4">
        <v>0</v>
      </c>
      <c r="P1447" s="4">
        <v>1166178700</v>
      </c>
      <c r="Q1447" s="5">
        <v>0</v>
      </c>
      <c r="R1447" s="5">
        <v>0</v>
      </c>
      <c r="S1447" s="5">
        <v>0</v>
      </c>
      <c r="T1447" s="5">
        <v>0</v>
      </c>
      <c r="U1447" s="6">
        <f t="shared" si="374"/>
        <v>1166178700</v>
      </c>
      <c r="V1447" s="6">
        <f t="shared" si="375"/>
        <v>1166178700</v>
      </c>
      <c r="W1447" s="6">
        <f t="shared" si="376"/>
        <v>0</v>
      </c>
    </row>
    <row r="1448" spans="1:23" s="19" customFormat="1" outlineLevel="1">
      <c r="A1448" s="14" t="s">
        <v>1660</v>
      </c>
      <c r="B1448" s="15"/>
      <c r="C1448" s="8"/>
      <c r="D1448" s="15"/>
      <c r="E1448" s="16">
        <f t="shared" ref="E1448:S1448" si="389">SUBTOTAL(9,E1446:E1447)</f>
        <v>0</v>
      </c>
      <c r="F1448" s="16">
        <f t="shared" si="389"/>
        <v>0</v>
      </c>
      <c r="G1448" s="16">
        <f t="shared" si="389"/>
        <v>0</v>
      </c>
      <c r="H1448" s="16">
        <f t="shared" si="389"/>
        <v>1166178700</v>
      </c>
      <c r="I1448" s="16">
        <f t="shared" si="389"/>
        <v>0</v>
      </c>
      <c r="J1448" s="16">
        <f t="shared" si="389"/>
        <v>0</v>
      </c>
      <c r="K1448" s="16">
        <f t="shared" si="389"/>
        <v>1166178700</v>
      </c>
      <c r="L1448" s="16">
        <f t="shared" si="389"/>
        <v>0</v>
      </c>
      <c r="M1448" s="16">
        <f t="shared" si="389"/>
        <v>0</v>
      </c>
      <c r="N1448" s="16">
        <f t="shared" si="389"/>
        <v>0</v>
      </c>
      <c r="O1448" s="16">
        <f t="shared" si="389"/>
        <v>0</v>
      </c>
      <c r="P1448" s="16">
        <f t="shared" si="389"/>
        <v>1166178700</v>
      </c>
      <c r="Q1448" s="17">
        <f t="shared" si="389"/>
        <v>0</v>
      </c>
      <c r="R1448" s="17">
        <f t="shared" si="389"/>
        <v>0</v>
      </c>
      <c r="S1448" s="17">
        <f t="shared" si="389"/>
        <v>0</v>
      </c>
      <c r="T1448" s="17"/>
      <c r="U1448" s="18"/>
      <c r="V1448" s="18"/>
      <c r="W1448" s="18">
        <f>SUBTOTAL(9,W1446:W1447)</f>
        <v>0</v>
      </c>
    </row>
    <row r="1449" spans="1:23" ht="45" outlineLevel="2">
      <c r="A1449" s="2" t="s">
        <v>1298</v>
      </c>
      <c r="B1449" s="1" t="s">
        <v>1299</v>
      </c>
      <c r="C1449" s="3"/>
      <c r="D1449" s="1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U1449" s="6">
        <f t="shared" si="374"/>
        <v>0</v>
      </c>
      <c r="V1449" s="6">
        <f t="shared" si="375"/>
        <v>0</v>
      </c>
      <c r="W1449" s="6">
        <f t="shared" si="376"/>
        <v>0</v>
      </c>
    </row>
    <row r="1450" spans="1:23" ht="67.5" outlineLevel="2">
      <c r="A1450" s="2" t="s">
        <v>1298</v>
      </c>
      <c r="B1450" s="1" t="s">
        <v>1299</v>
      </c>
      <c r="C1450" s="3">
        <v>8017</v>
      </c>
      <c r="D1450" s="1" t="s">
        <v>1300</v>
      </c>
      <c r="E1450" s="4">
        <v>0</v>
      </c>
      <c r="F1450" s="4">
        <v>0</v>
      </c>
      <c r="G1450" s="4">
        <v>0</v>
      </c>
      <c r="H1450" s="4">
        <v>11736448305</v>
      </c>
      <c r="I1450" s="4">
        <v>0</v>
      </c>
      <c r="J1450" s="4">
        <v>0</v>
      </c>
      <c r="K1450" s="4">
        <v>11736448305</v>
      </c>
      <c r="L1450" s="4">
        <v>0</v>
      </c>
      <c r="M1450" s="4">
        <v>0</v>
      </c>
      <c r="N1450" s="4">
        <v>0</v>
      </c>
      <c r="O1450" s="4">
        <v>0</v>
      </c>
      <c r="P1450" s="4">
        <v>11736448305</v>
      </c>
      <c r="Q1450" s="5">
        <v>0</v>
      </c>
      <c r="R1450" s="5">
        <v>0</v>
      </c>
      <c r="S1450" s="5">
        <v>0</v>
      </c>
      <c r="T1450" s="5">
        <v>0</v>
      </c>
      <c r="U1450" s="6">
        <f t="shared" si="374"/>
        <v>11736448305</v>
      </c>
      <c r="V1450" s="6">
        <f t="shared" si="375"/>
        <v>11736448305</v>
      </c>
      <c r="W1450" s="6">
        <f t="shared" si="376"/>
        <v>0</v>
      </c>
    </row>
    <row r="1451" spans="1:23" s="19" customFormat="1" outlineLevel="1">
      <c r="A1451" s="14" t="s">
        <v>1661</v>
      </c>
      <c r="B1451" s="15"/>
      <c r="C1451" s="8"/>
      <c r="D1451" s="15"/>
      <c r="E1451" s="16">
        <f t="shared" ref="E1451:S1451" si="390">SUBTOTAL(9,E1449:E1450)</f>
        <v>0</v>
      </c>
      <c r="F1451" s="16">
        <f t="shared" si="390"/>
        <v>0</v>
      </c>
      <c r="G1451" s="16">
        <f t="shared" si="390"/>
        <v>0</v>
      </c>
      <c r="H1451" s="16">
        <f t="shared" si="390"/>
        <v>11736448305</v>
      </c>
      <c r="I1451" s="16">
        <f t="shared" si="390"/>
        <v>0</v>
      </c>
      <c r="J1451" s="16">
        <f t="shared" si="390"/>
        <v>0</v>
      </c>
      <c r="K1451" s="16">
        <f t="shared" si="390"/>
        <v>11736448305</v>
      </c>
      <c r="L1451" s="16">
        <f t="shared" si="390"/>
        <v>0</v>
      </c>
      <c r="M1451" s="16">
        <f t="shared" si="390"/>
        <v>0</v>
      </c>
      <c r="N1451" s="16">
        <f t="shared" si="390"/>
        <v>0</v>
      </c>
      <c r="O1451" s="16">
        <f t="shared" si="390"/>
        <v>0</v>
      </c>
      <c r="P1451" s="16">
        <f t="shared" si="390"/>
        <v>11736448305</v>
      </c>
      <c r="Q1451" s="17">
        <f t="shared" si="390"/>
        <v>0</v>
      </c>
      <c r="R1451" s="17">
        <f t="shared" si="390"/>
        <v>0</v>
      </c>
      <c r="S1451" s="17">
        <f t="shared" si="390"/>
        <v>0</v>
      </c>
      <c r="T1451" s="17"/>
      <c r="U1451" s="18"/>
      <c r="V1451" s="18"/>
      <c r="W1451" s="18">
        <f>SUBTOTAL(9,W1449:W1450)</f>
        <v>0</v>
      </c>
    </row>
    <row r="1452" spans="1:23" s="19" customFormat="1" outlineLevel="2">
      <c r="A1452" s="14" t="s">
        <v>1301</v>
      </c>
      <c r="B1452" s="15" t="s">
        <v>1302</v>
      </c>
      <c r="C1452" s="8"/>
      <c r="D1452" s="15"/>
      <c r="E1452" s="16"/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7"/>
      <c r="R1452" s="17"/>
      <c r="S1452" s="17"/>
      <c r="T1452" s="17"/>
      <c r="U1452" s="18">
        <f t="shared" si="374"/>
        <v>0</v>
      </c>
      <c r="V1452" s="18">
        <f t="shared" si="375"/>
        <v>0</v>
      </c>
      <c r="W1452" s="18">
        <f t="shared" si="376"/>
        <v>0</v>
      </c>
    </row>
    <row r="1453" spans="1:23" outlineLevel="1">
      <c r="A1453" s="14" t="s">
        <v>1662</v>
      </c>
      <c r="B1453" s="1"/>
      <c r="C1453" s="3"/>
      <c r="D1453" s="1"/>
      <c r="E1453" s="4">
        <f t="shared" ref="E1453:S1453" si="391">SUBTOTAL(9,E1452:E1452)</f>
        <v>0</v>
      </c>
      <c r="F1453" s="4">
        <f t="shared" si="391"/>
        <v>0</v>
      </c>
      <c r="G1453" s="4">
        <f t="shared" si="391"/>
        <v>0</v>
      </c>
      <c r="H1453" s="4">
        <f t="shared" si="391"/>
        <v>0</v>
      </c>
      <c r="I1453" s="4">
        <f t="shared" si="391"/>
        <v>0</v>
      </c>
      <c r="J1453" s="4">
        <f t="shared" si="391"/>
        <v>0</v>
      </c>
      <c r="K1453" s="4">
        <f t="shared" si="391"/>
        <v>0</v>
      </c>
      <c r="L1453" s="4">
        <f t="shared" si="391"/>
        <v>0</v>
      </c>
      <c r="M1453" s="4">
        <f t="shared" si="391"/>
        <v>0</v>
      </c>
      <c r="N1453" s="4">
        <f t="shared" si="391"/>
        <v>0</v>
      </c>
      <c r="O1453" s="4">
        <f t="shared" si="391"/>
        <v>0</v>
      </c>
      <c r="P1453" s="4">
        <f t="shared" si="391"/>
        <v>0</v>
      </c>
      <c r="Q1453" s="5">
        <f t="shared" si="391"/>
        <v>0</v>
      </c>
      <c r="R1453" s="5">
        <f t="shared" si="391"/>
        <v>0</v>
      </c>
      <c r="S1453" s="5">
        <f t="shared" si="391"/>
        <v>0</v>
      </c>
      <c r="U1453" s="6"/>
      <c r="V1453" s="6"/>
      <c r="W1453" s="6">
        <f>SUBTOTAL(9,W1452:W1452)</f>
        <v>0</v>
      </c>
    </row>
    <row r="1454" spans="1:23" ht="33.75" outlineLevel="2">
      <c r="A1454" s="2" t="s">
        <v>1303</v>
      </c>
      <c r="B1454" s="1" t="s">
        <v>1304</v>
      </c>
      <c r="C1454" s="3"/>
      <c r="D1454" s="1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U1454" s="6">
        <f t="shared" si="374"/>
        <v>0</v>
      </c>
      <c r="V1454" s="6">
        <f t="shared" si="375"/>
        <v>0</v>
      </c>
      <c r="W1454" s="6">
        <f t="shared" si="376"/>
        <v>0</v>
      </c>
    </row>
    <row r="1455" spans="1:23" outlineLevel="1">
      <c r="A1455" s="14" t="s">
        <v>1663</v>
      </c>
      <c r="B1455" s="1"/>
      <c r="C1455" s="3"/>
      <c r="D1455" s="1"/>
      <c r="E1455" s="4">
        <f t="shared" ref="E1455:S1455" si="392">SUBTOTAL(9,E1454:E1454)</f>
        <v>0</v>
      </c>
      <c r="F1455" s="4">
        <f t="shared" si="392"/>
        <v>0</v>
      </c>
      <c r="G1455" s="4">
        <f t="shared" si="392"/>
        <v>0</v>
      </c>
      <c r="H1455" s="4">
        <f t="shared" si="392"/>
        <v>0</v>
      </c>
      <c r="I1455" s="4">
        <f t="shared" si="392"/>
        <v>0</v>
      </c>
      <c r="J1455" s="4">
        <f t="shared" si="392"/>
        <v>0</v>
      </c>
      <c r="K1455" s="4">
        <f t="shared" si="392"/>
        <v>0</v>
      </c>
      <c r="L1455" s="4">
        <f t="shared" si="392"/>
        <v>0</v>
      </c>
      <c r="M1455" s="4">
        <f t="shared" si="392"/>
        <v>0</v>
      </c>
      <c r="N1455" s="4">
        <f t="shared" si="392"/>
        <v>0</v>
      </c>
      <c r="O1455" s="4">
        <f t="shared" si="392"/>
        <v>0</v>
      </c>
      <c r="P1455" s="4">
        <f t="shared" si="392"/>
        <v>0</v>
      </c>
      <c r="Q1455" s="5">
        <f t="shared" si="392"/>
        <v>0</v>
      </c>
      <c r="R1455" s="5">
        <f t="shared" si="392"/>
        <v>0</v>
      </c>
      <c r="S1455" s="5">
        <f t="shared" si="392"/>
        <v>0</v>
      </c>
      <c r="U1455" s="6"/>
      <c r="V1455" s="6"/>
      <c r="W1455" s="6">
        <f>SUBTOTAL(9,W1454:W1454)</f>
        <v>0</v>
      </c>
    </row>
    <row r="1456" spans="1:23" ht="22.5" outlineLevel="2">
      <c r="A1456" s="2" t="s">
        <v>1305</v>
      </c>
      <c r="B1456" s="1" t="s">
        <v>1306</v>
      </c>
      <c r="C1456" s="3"/>
      <c r="D1456" s="1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U1456" s="6">
        <f t="shared" si="374"/>
        <v>0</v>
      </c>
      <c r="V1456" s="6">
        <f t="shared" si="375"/>
        <v>0</v>
      </c>
      <c r="W1456" s="6">
        <f t="shared" si="376"/>
        <v>0</v>
      </c>
    </row>
    <row r="1457" spans="1:24" ht="33.75" outlineLevel="2">
      <c r="A1457" s="2" t="s">
        <v>1305</v>
      </c>
      <c r="B1457" s="1" t="s">
        <v>1306</v>
      </c>
      <c r="C1457" s="3">
        <v>8021</v>
      </c>
      <c r="D1457" s="1" t="s">
        <v>1307</v>
      </c>
      <c r="E1457" s="4">
        <v>0</v>
      </c>
      <c r="F1457" s="4">
        <v>0</v>
      </c>
      <c r="G1457" s="4">
        <v>0</v>
      </c>
      <c r="H1457" s="4">
        <v>6500000000</v>
      </c>
      <c r="I1457" s="4">
        <v>0</v>
      </c>
      <c r="J1457" s="4">
        <v>0</v>
      </c>
      <c r="K1457" s="4">
        <v>6500000000</v>
      </c>
      <c r="L1457" s="4">
        <v>0</v>
      </c>
      <c r="M1457" s="4">
        <v>0</v>
      </c>
      <c r="N1457" s="4">
        <v>0</v>
      </c>
      <c r="O1457" s="4">
        <v>0</v>
      </c>
      <c r="P1457" s="4">
        <v>6500000000</v>
      </c>
      <c r="Q1457" s="5">
        <v>0</v>
      </c>
      <c r="R1457" s="5">
        <v>0</v>
      </c>
      <c r="S1457" s="5">
        <v>0</v>
      </c>
      <c r="T1457" s="5">
        <v>0</v>
      </c>
      <c r="U1457" s="6">
        <f t="shared" si="374"/>
        <v>6500000000</v>
      </c>
      <c r="V1457" s="6">
        <f t="shared" si="375"/>
        <v>6500000000</v>
      </c>
      <c r="W1457" s="6">
        <f t="shared" si="376"/>
        <v>0</v>
      </c>
    </row>
    <row r="1458" spans="1:24" s="19" customFormat="1" outlineLevel="1">
      <c r="A1458" s="14" t="s">
        <v>1664</v>
      </c>
      <c r="B1458" s="15"/>
      <c r="C1458" s="8"/>
      <c r="D1458" s="15"/>
      <c r="E1458" s="16">
        <f t="shared" ref="E1458:S1458" si="393">SUBTOTAL(9,E1456:E1457)</f>
        <v>0</v>
      </c>
      <c r="F1458" s="16">
        <f t="shared" si="393"/>
        <v>0</v>
      </c>
      <c r="G1458" s="16">
        <f t="shared" si="393"/>
        <v>0</v>
      </c>
      <c r="H1458" s="16">
        <f t="shared" si="393"/>
        <v>6500000000</v>
      </c>
      <c r="I1458" s="16">
        <f t="shared" si="393"/>
        <v>0</v>
      </c>
      <c r="J1458" s="16">
        <f t="shared" si="393"/>
        <v>0</v>
      </c>
      <c r="K1458" s="16">
        <f t="shared" si="393"/>
        <v>6500000000</v>
      </c>
      <c r="L1458" s="16">
        <f t="shared" si="393"/>
        <v>0</v>
      </c>
      <c r="M1458" s="16">
        <f t="shared" si="393"/>
        <v>0</v>
      </c>
      <c r="N1458" s="16">
        <f t="shared" si="393"/>
        <v>0</v>
      </c>
      <c r="O1458" s="16">
        <f t="shared" si="393"/>
        <v>0</v>
      </c>
      <c r="P1458" s="16">
        <f t="shared" si="393"/>
        <v>6500000000</v>
      </c>
      <c r="Q1458" s="17">
        <f t="shared" si="393"/>
        <v>0</v>
      </c>
      <c r="R1458" s="17">
        <f t="shared" si="393"/>
        <v>0</v>
      </c>
      <c r="S1458" s="17">
        <f t="shared" si="393"/>
        <v>0</v>
      </c>
      <c r="T1458" s="17"/>
      <c r="U1458" s="18"/>
      <c r="V1458" s="18"/>
      <c r="W1458" s="18">
        <f>SUBTOTAL(9,W1456:W1457)</f>
        <v>0</v>
      </c>
    </row>
    <row r="1459" spans="1:24" outlineLevel="1">
      <c r="A1459" s="2"/>
      <c r="B1459" s="1"/>
      <c r="C1459" s="3"/>
      <c r="D1459" s="1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U1459" s="6">
        <f t="shared" si="374"/>
        <v>0</v>
      </c>
      <c r="V1459" s="6">
        <f t="shared" si="375"/>
        <v>0</v>
      </c>
      <c r="W1459" s="6">
        <f t="shared" si="376"/>
        <v>0</v>
      </c>
    </row>
    <row r="1460" spans="1:24" s="19" customFormat="1" outlineLevel="1">
      <c r="A1460" s="14"/>
      <c r="B1460" s="15"/>
      <c r="C1460" s="8"/>
      <c r="D1460" s="15"/>
      <c r="E1460" s="16"/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7"/>
      <c r="R1460" s="17"/>
      <c r="S1460" s="17"/>
      <c r="T1460" s="17"/>
      <c r="U1460" s="18"/>
      <c r="V1460" s="18"/>
      <c r="W1460" s="18"/>
    </row>
    <row r="1461" spans="1:24" s="19" customFormat="1" outlineLevel="1">
      <c r="A1461" s="14" t="s">
        <v>1665</v>
      </c>
      <c r="B1461" s="15"/>
      <c r="C1461" s="8"/>
      <c r="D1461" s="15"/>
      <c r="E1461" s="16">
        <f t="shared" ref="E1461:S1461" si="394">SUBTOTAL(9,E2:E1460)</f>
        <v>544673317605</v>
      </c>
      <c r="F1461" s="16">
        <f t="shared" si="394"/>
        <v>0</v>
      </c>
      <c r="G1461" s="16">
        <f t="shared" si="394"/>
        <v>27346550392</v>
      </c>
      <c r="H1461" s="16">
        <f t="shared" si="394"/>
        <v>298738175117</v>
      </c>
      <c r="I1461" s="16">
        <f t="shared" si="394"/>
        <v>71510765807</v>
      </c>
      <c r="J1461" s="16">
        <f t="shared" si="394"/>
        <v>71510765807</v>
      </c>
      <c r="K1461" s="16">
        <f t="shared" si="394"/>
        <v>816064942330</v>
      </c>
      <c r="L1461" s="16">
        <f t="shared" si="394"/>
        <v>622922837496</v>
      </c>
      <c r="M1461" s="16">
        <f t="shared" si="394"/>
        <v>622922837496</v>
      </c>
      <c r="N1461" s="16">
        <f t="shared" si="394"/>
        <v>583214819957</v>
      </c>
      <c r="O1461" s="16">
        <f t="shared" si="394"/>
        <v>530530806639</v>
      </c>
      <c r="P1461" s="16">
        <f t="shared" si="394"/>
        <v>193142104834</v>
      </c>
      <c r="Q1461" s="17">
        <f t="shared" si="394"/>
        <v>54935939584</v>
      </c>
      <c r="R1461" s="17">
        <f t="shared" si="394"/>
        <v>121997737876</v>
      </c>
      <c r="S1461" s="17">
        <f t="shared" si="394"/>
        <v>683489748460</v>
      </c>
      <c r="T1461" s="17"/>
      <c r="U1461" s="18"/>
      <c r="V1461" s="18"/>
      <c r="W1461" s="18">
        <f>SUBTOTAL(9,W2:W1460)</f>
        <v>39708017539</v>
      </c>
    </row>
    <row r="1464" spans="1:24">
      <c r="E1464" s="5">
        <f>+E1466+E1473+E1475</f>
        <v>134245465482</v>
      </c>
    </row>
    <row r="1465" spans="1:24">
      <c r="D1465" s="15" t="s">
        <v>1312</v>
      </c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</row>
    <row r="1466" spans="1:24">
      <c r="D1466" s="15" t="s">
        <v>1313</v>
      </c>
      <c r="E1466" s="4">
        <f>SUM(E1467:E1471)</f>
        <v>127743256646</v>
      </c>
      <c r="F1466" s="4">
        <f t="shared" ref="F1466:P1466" si="395">SUM(F1467:F1471)</f>
        <v>0</v>
      </c>
      <c r="G1466" s="4">
        <f t="shared" si="395"/>
        <v>445713543</v>
      </c>
      <c r="H1466" s="4">
        <f t="shared" si="395"/>
        <v>4466056766</v>
      </c>
      <c r="I1466" s="4">
        <f t="shared" si="395"/>
        <v>10401325281</v>
      </c>
      <c r="J1466" s="4">
        <f t="shared" si="395"/>
        <v>7673702568</v>
      </c>
      <c r="K1466" s="4">
        <f t="shared" si="395"/>
        <v>134491222582</v>
      </c>
      <c r="L1466" s="4">
        <f t="shared" si="395"/>
        <v>127840813705</v>
      </c>
      <c r="M1466" s="4">
        <f t="shared" si="395"/>
        <v>127840813705</v>
      </c>
      <c r="N1466" s="4">
        <f t="shared" si="395"/>
        <v>127152350760</v>
      </c>
      <c r="O1466" s="4">
        <f t="shared" si="395"/>
        <v>117147464530</v>
      </c>
      <c r="P1466" s="4">
        <f t="shared" si="395"/>
        <v>6650408877</v>
      </c>
    </row>
    <row r="1467" spans="1:24">
      <c r="D1467" s="1" t="s">
        <v>1314</v>
      </c>
      <c r="E1467" s="4">
        <f>+E26+E33+E215</f>
        <v>16864417300</v>
      </c>
      <c r="F1467" s="4">
        <f t="shared" ref="F1467:P1467" si="396">+F26+F33+F215</f>
        <v>0</v>
      </c>
      <c r="G1467" s="4">
        <f t="shared" si="396"/>
        <v>0</v>
      </c>
      <c r="H1467" s="4">
        <f t="shared" si="396"/>
        <v>0</v>
      </c>
      <c r="I1467" s="4">
        <f t="shared" si="396"/>
        <v>1846851711</v>
      </c>
      <c r="J1467" s="4">
        <f t="shared" si="396"/>
        <v>1443895644</v>
      </c>
      <c r="K1467" s="4">
        <f t="shared" si="396"/>
        <v>17267373367</v>
      </c>
      <c r="L1467" s="4">
        <f t="shared" si="396"/>
        <v>16988551032</v>
      </c>
      <c r="M1467" s="4">
        <f t="shared" si="396"/>
        <v>16988551032</v>
      </c>
      <c r="N1467" s="4">
        <f t="shared" si="396"/>
        <v>16988551032</v>
      </c>
      <c r="O1467" s="4">
        <f t="shared" si="396"/>
        <v>15913331977</v>
      </c>
      <c r="P1467" s="4">
        <f t="shared" si="396"/>
        <v>278822335</v>
      </c>
    </row>
    <row r="1468" spans="1:24">
      <c r="D1468" s="1" t="s">
        <v>429</v>
      </c>
      <c r="E1468" s="4">
        <f>+E51+E54+E83+E149+E153+E227</f>
        <v>10445428058</v>
      </c>
      <c r="F1468" s="4">
        <f t="shared" ref="F1468:P1468" si="397">+F51+F54+F83+F149+F153+F227</f>
        <v>0</v>
      </c>
      <c r="G1468" s="4">
        <f t="shared" si="397"/>
        <v>0</v>
      </c>
      <c r="H1468" s="4">
        <f t="shared" si="397"/>
        <v>556258428</v>
      </c>
      <c r="I1468" s="4">
        <f t="shared" si="397"/>
        <v>4857708004</v>
      </c>
      <c r="J1468" s="4">
        <f t="shared" si="397"/>
        <v>2621276233</v>
      </c>
      <c r="K1468" s="4">
        <f t="shared" si="397"/>
        <v>13238118257</v>
      </c>
      <c r="L1468" s="4">
        <f t="shared" si="397"/>
        <v>11350098852</v>
      </c>
      <c r="M1468" s="4">
        <f t="shared" si="397"/>
        <v>11350098852</v>
      </c>
      <c r="N1468" s="4">
        <f t="shared" si="397"/>
        <v>10805241390</v>
      </c>
      <c r="O1468" s="4">
        <f t="shared" si="397"/>
        <v>9804860252</v>
      </c>
      <c r="P1468" s="4">
        <f t="shared" si="397"/>
        <v>1888019405</v>
      </c>
    </row>
    <row r="1469" spans="1:24">
      <c r="D1469" s="1" t="s">
        <v>1315</v>
      </c>
      <c r="E1469" s="4">
        <f>+E40+E181+E185</f>
        <v>6363058349</v>
      </c>
      <c r="F1469" s="4">
        <f t="shared" ref="F1469:P1469" si="398">+F40+F181+F185</f>
        <v>0</v>
      </c>
      <c r="G1469" s="4">
        <f t="shared" si="398"/>
        <v>0</v>
      </c>
      <c r="H1469" s="4">
        <f t="shared" si="398"/>
        <v>0</v>
      </c>
      <c r="I1469" s="4">
        <f t="shared" si="398"/>
        <v>393302331</v>
      </c>
      <c r="J1469" s="4">
        <f t="shared" si="398"/>
        <v>366240691</v>
      </c>
      <c r="K1469" s="4">
        <f t="shared" si="398"/>
        <v>6390119989</v>
      </c>
      <c r="L1469" s="4">
        <f t="shared" si="398"/>
        <v>5996152108</v>
      </c>
      <c r="M1469" s="4">
        <f t="shared" si="398"/>
        <v>5996152108</v>
      </c>
      <c r="N1469" s="4">
        <f t="shared" si="398"/>
        <v>5996152108</v>
      </c>
      <c r="O1469" s="4">
        <f t="shared" si="398"/>
        <v>5958546042</v>
      </c>
      <c r="P1469" s="4">
        <f t="shared" si="398"/>
        <v>393967881</v>
      </c>
      <c r="X1469" s="6"/>
    </row>
    <row r="1470" spans="1:24">
      <c r="D1470" s="1" t="s">
        <v>1316</v>
      </c>
      <c r="E1470" s="4">
        <f>+E164+E173</f>
        <v>69516392683</v>
      </c>
      <c r="F1470" s="4">
        <f t="shared" ref="F1470:P1470" si="399">+F164+F173</f>
        <v>0</v>
      </c>
      <c r="G1470" s="4">
        <f t="shared" si="399"/>
        <v>396850700</v>
      </c>
      <c r="H1470" s="4">
        <f t="shared" si="399"/>
        <v>2033867844</v>
      </c>
      <c r="I1470" s="4">
        <f t="shared" si="399"/>
        <v>3303463235</v>
      </c>
      <c r="J1470" s="4">
        <f t="shared" si="399"/>
        <v>3242290000</v>
      </c>
      <c r="K1470" s="4">
        <f t="shared" si="399"/>
        <v>71214583062</v>
      </c>
      <c r="L1470" s="4">
        <f t="shared" si="399"/>
        <v>68720613992</v>
      </c>
      <c r="M1470" s="4">
        <f t="shared" si="399"/>
        <v>68720613992</v>
      </c>
      <c r="N1470" s="4">
        <f t="shared" si="399"/>
        <v>68577008509</v>
      </c>
      <c r="O1470" s="4">
        <f t="shared" si="399"/>
        <v>61010541137</v>
      </c>
      <c r="P1470" s="4">
        <f t="shared" si="399"/>
        <v>2493969070</v>
      </c>
    </row>
    <row r="1471" spans="1:24">
      <c r="D1471" s="1" t="s">
        <v>1139</v>
      </c>
      <c r="E1471" s="4">
        <f>+E199+E208</f>
        <v>24553960256</v>
      </c>
      <c r="F1471" s="4">
        <f t="shared" ref="F1471:P1471" si="400">+F199+F208</f>
        <v>0</v>
      </c>
      <c r="G1471" s="4">
        <f t="shared" si="400"/>
        <v>48862843</v>
      </c>
      <c r="H1471" s="4">
        <f t="shared" si="400"/>
        <v>1875930494</v>
      </c>
      <c r="I1471" s="4">
        <f t="shared" si="400"/>
        <v>0</v>
      </c>
      <c r="J1471" s="4">
        <f t="shared" si="400"/>
        <v>0</v>
      </c>
      <c r="K1471" s="4">
        <f t="shared" si="400"/>
        <v>26381027907</v>
      </c>
      <c r="L1471" s="4">
        <f t="shared" si="400"/>
        <v>24785397721</v>
      </c>
      <c r="M1471" s="4">
        <f t="shared" si="400"/>
        <v>24785397721</v>
      </c>
      <c r="N1471" s="4">
        <f t="shared" si="400"/>
        <v>24785397721</v>
      </c>
      <c r="O1471" s="4">
        <f t="shared" si="400"/>
        <v>24460185122</v>
      </c>
      <c r="P1471" s="4">
        <f t="shared" si="400"/>
        <v>1595630186</v>
      </c>
    </row>
    <row r="1472" spans="1:24">
      <c r="D1472" s="1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</row>
    <row r="1473" spans="2:20">
      <c r="D1473" s="15" t="s">
        <v>1317</v>
      </c>
      <c r="E1473" s="4">
        <f>+E190</f>
        <v>3395724769</v>
      </c>
      <c r="F1473" s="4">
        <f t="shared" ref="F1473:P1473" si="401">+F190</f>
        <v>0</v>
      </c>
      <c r="G1473" s="4">
        <f t="shared" si="401"/>
        <v>0</v>
      </c>
      <c r="H1473" s="4">
        <f t="shared" si="401"/>
        <v>0</v>
      </c>
      <c r="I1473" s="4">
        <f t="shared" si="401"/>
        <v>0</v>
      </c>
      <c r="J1473" s="4">
        <f t="shared" si="401"/>
        <v>0</v>
      </c>
      <c r="K1473" s="4">
        <f t="shared" si="401"/>
        <v>3395724769</v>
      </c>
      <c r="L1473" s="4">
        <f t="shared" si="401"/>
        <v>3395724769</v>
      </c>
      <c r="M1473" s="4">
        <f t="shared" si="401"/>
        <v>3395724769</v>
      </c>
      <c r="N1473" s="4">
        <f t="shared" si="401"/>
        <v>3395724769</v>
      </c>
      <c r="O1473" s="4">
        <f t="shared" si="401"/>
        <v>3117022517</v>
      </c>
      <c r="P1473" s="4">
        <f t="shared" si="401"/>
        <v>0</v>
      </c>
    </row>
    <row r="1474" spans="2:20">
      <c r="D1474" s="1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</row>
    <row r="1475" spans="2:20">
      <c r="D1475" s="15" t="s">
        <v>1318</v>
      </c>
      <c r="E1475" s="4">
        <f>+E237+E240+E243+E250</f>
        <v>3106484067</v>
      </c>
      <c r="F1475" s="4">
        <f t="shared" ref="F1475:P1475" si="402">+F237+F240+F243+F250</f>
        <v>0</v>
      </c>
      <c r="G1475" s="4">
        <f t="shared" si="402"/>
        <v>0</v>
      </c>
      <c r="H1475" s="4">
        <f t="shared" si="402"/>
        <v>0</v>
      </c>
      <c r="I1475" s="4">
        <f t="shared" si="402"/>
        <v>84646325</v>
      </c>
      <c r="J1475" s="4">
        <f t="shared" si="402"/>
        <v>0</v>
      </c>
      <c r="K1475" s="4">
        <f t="shared" si="402"/>
        <v>3191130392</v>
      </c>
      <c r="L1475" s="4">
        <f t="shared" si="402"/>
        <v>3191130392</v>
      </c>
      <c r="M1475" s="4">
        <f t="shared" si="402"/>
        <v>3191130392</v>
      </c>
      <c r="N1475" s="4">
        <f t="shared" si="402"/>
        <v>3191130392</v>
      </c>
      <c r="O1475" s="4">
        <f t="shared" si="402"/>
        <v>3191130392</v>
      </c>
      <c r="P1475" s="4">
        <f t="shared" si="402"/>
        <v>0</v>
      </c>
    </row>
    <row r="1476" spans="2:20">
      <c r="D1476" s="1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</row>
    <row r="1477" spans="2:20">
      <c r="D1477" s="15" t="s">
        <v>1319</v>
      </c>
      <c r="E1477" s="4">
        <f>SUM(E1478:E1479)</f>
        <v>38674072193</v>
      </c>
      <c r="F1477" s="4">
        <f t="shared" ref="F1477:P1477" si="403">SUM(F1478:F1479)</f>
        <v>0</v>
      </c>
      <c r="G1477" s="4">
        <f t="shared" si="403"/>
        <v>0</v>
      </c>
      <c r="H1477" s="4">
        <f t="shared" si="403"/>
        <v>3000000000</v>
      </c>
      <c r="I1477" s="4">
        <f t="shared" si="403"/>
        <v>0</v>
      </c>
      <c r="J1477" s="4">
        <f t="shared" si="403"/>
        <v>1000000000</v>
      </c>
      <c r="K1477" s="4">
        <f t="shared" si="403"/>
        <v>40674072193</v>
      </c>
      <c r="L1477" s="4">
        <f t="shared" si="403"/>
        <v>30746834707</v>
      </c>
      <c r="M1477" s="4">
        <f t="shared" si="403"/>
        <v>30746834707</v>
      </c>
      <c r="N1477" s="4">
        <f t="shared" si="403"/>
        <v>30746834707</v>
      </c>
      <c r="O1477" s="4">
        <f t="shared" si="403"/>
        <v>30746834707</v>
      </c>
      <c r="P1477" s="4">
        <f t="shared" si="403"/>
        <v>9927237486</v>
      </c>
    </row>
    <row r="1478" spans="2:20">
      <c r="D1478" s="1" t="s">
        <v>1320</v>
      </c>
      <c r="E1478" s="4">
        <f>+E258</f>
        <v>18589309319</v>
      </c>
      <c r="F1478" s="4">
        <f t="shared" ref="F1478:P1478" si="404">+F258</f>
        <v>0</v>
      </c>
      <c r="G1478" s="4">
        <f t="shared" si="404"/>
        <v>0</v>
      </c>
      <c r="H1478" s="4">
        <f t="shared" si="404"/>
        <v>0</v>
      </c>
      <c r="I1478" s="4">
        <f t="shared" si="404"/>
        <v>0</v>
      </c>
      <c r="J1478" s="4">
        <f t="shared" si="404"/>
        <v>0</v>
      </c>
      <c r="K1478" s="4">
        <f t="shared" si="404"/>
        <v>18589309319</v>
      </c>
      <c r="L1478" s="4">
        <f t="shared" si="404"/>
        <v>17553694402</v>
      </c>
      <c r="M1478" s="4">
        <f t="shared" si="404"/>
        <v>17553694402</v>
      </c>
      <c r="N1478" s="4">
        <f t="shared" si="404"/>
        <v>17553694402</v>
      </c>
      <c r="O1478" s="4">
        <f t="shared" si="404"/>
        <v>17553694402</v>
      </c>
      <c r="P1478" s="4">
        <f t="shared" si="404"/>
        <v>1035614917</v>
      </c>
    </row>
    <row r="1479" spans="2:20">
      <c r="D1479" s="1" t="s">
        <v>1321</v>
      </c>
      <c r="E1479" s="4">
        <f>+E264+E267+E271</f>
        <v>20084762874</v>
      </c>
      <c r="F1479" s="4">
        <f t="shared" ref="F1479:P1479" si="405">+F264+F267+F271</f>
        <v>0</v>
      </c>
      <c r="G1479" s="4">
        <f t="shared" si="405"/>
        <v>0</v>
      </c>
      <c r="H1479" s="4">
        <f t="shared" si="405"/>
        <v>3000000000</v>
      </c>
      <c r="I1479" s="4">
        <f t="shared" si="405"/>
        <v>0</v>
      </c>
      <c r="J1479" s="4">
        <f t="shared" si="405"/>
        <v>1000000000</v>
      </c>
      <c r="K1479" s="4">
        <f t="shared" si="405"/>
        <v>22084762874</v>
      </c>
      <c r="L1479" s="4">
        <f t="shared" si="405"/>
        <v>13193140305</v>
      </c>
      <c r="M1479" s="4">
        <f t="shared" si="405"/>
        <v>13193140305</v>
      </c>
      <c r="N1479" s="4">
        <f t="shared" si="405"/>
        <v>13193140305</v>
      </c>
      <c r="O1479" s="4">
        <f t="shared" si="405"/>
        <v>13193140305</v>
      </c>
      <c r="P1479" s="4">
        <f t="shared" si="405"/>
        <v>8891622569</v>
      </c>
    </row>
    <row r="1480" spans="2:20">
      <c r="D1480" s="1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</row>
    <row r="1481" spans="2:20" ht="22.5">
      <c r="D1481" s="15" t="s">
        <v>1322</v>
      </c>
      <c r="E1481" s="4">
        <f>+E289</f>
        <v>15106790647</v>
      </c>
      <c r="F1481" s="4">
        <f t="shared" ref="F1481:P1481" si="406">+F289</f>
        <v>0</v>
      </c>
      <c r="G1481" s="4">
        <f t="shared" si="406"/>
        <v>1740000000</v>
      </c>
      <c r="H1481" s="4">
        <f t="shared" si="406"/>
        <v>3932604793</v>
      </c>
      <c r="I1481" s="4">
        <f t="shared" si="406"/>
        <v>3573794938</v>
      </c>
      <c r="J1481" s="4">
        <f t="shared" si="406"/>
        <v>7031476953</v>
      </c>
      <c r="K1481" s="4">
        <f t="shared" si="406"/>
        <v>13841713425</v>
      </c>
      <c r="L1481" s="4">
        <f t="shared" si="406"/>
        <v>8863492922</v>
      </c>
      <c r="M1481" s="4">
        <f t="shared" si="406"/>
        <v>8863492922</v>
      </c>
      <c r="N1481" s="4">
        <f t="shared" si="406"/>
        <v>8863492922</v>
      </c>
      <c r="O1481" s="4">
        <f t="shared" si="406"/>
        <v>8315494614</v>
      </c>
      <c r="P1481" s="4">
        <f t="shared" si="406"/>
        <v>4978220503</v>
      </c>
    </row>
    <row r="1482" spans="2:20">
      <c r="D1482" s="15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</row>
    <row r="1483" spans="2:20">
      <c r="D1483" s="15" t="s">
        <v>1323</v>
      </c>
      <c r="E1483" s="4">
        <f>+E301+E316+E319+E325+E333+E344+E348+E357+E362+E365+E385+E401+E410+E414+E419+E427+E433+E440+E443+E455+E464+E468+E473+E481+E487+E490+E505+E514+E517+E526+E532+E537+E552+E555+E569+E578+E581+E590+E596+E600+E605+E620+E623+E627+E630+E637+E641+E644+E648+E653+E657+E660+E664+E672+E676+E680+E685+E722+E729+E732+E737+E742+E745+E748+E755+E764+E769+E772+E775+E780+E788+E791+E794+E800+E804+E813+E816+E828+E835+E842+E845+E849+E852+E855+E863+E867+E874+E877+E884+E887+E890+E899+E902+E916+E931+E936+E942+E948+E951+E954+E957+E960+E965+E968+E973+E976+E979+E984+E987+E990+E997+E1000+E1004+E1009+E1027+E1034+E1038+E1042+E1047+E1054+E1068+E1074+E1077+E1080+E1083+E1097+E1100+E1103+E1108+E1111+E1114+E1121+E1127+E1140+E1145+E1148+E1151+E1154+E1166+E1182+E1189+E1194+E1197+E1216+E1222+E1229+E1235+E1241+E1245+E1266+E1278+E1282+E1287+E1290+E1297+E1303+E1309+E1318+E1340+E1354+E1361+E1370+E1382+E1389+E1392+E1399+E1402+E1407+E1412+E1419+E1430+E1439+E1448+E1451+E1458</f>
        <v>356646989283</v>
      </c>
      <c r="F1483" s="4">
        <f t="shared" ref="F1483:P1483" si="407">+F301+F316+F319+F325+F333+F344+F348+F357+F362+F365+F385+F401+F410+F414+F419+F427+F433+F440+F443+F455+F464+F468+F473+F481+F487+F490+F505+F514+F517+F526+F532+F537+F552+F555+F569+F578+F581+F590+F596+F600+F605+F620+F623+F627+F630+F637+F641+F644+F648+F653+F657+F660+F664+F672+F676+F680+F685+F722+F729+F732+F737+F742+F745+F748+F755+F764+F769+F772+F775+F780+F788+F791+F794+F800+F804+F813+F816+F828+F835+F842+F845+F849+F852+F855+F863+F867+F874+F877+F884+F887+F890+F899+F902+F916+F931+F936+F942+F948+F951+F954+F957+F960+F965+F968+F973+F976+F979+F984+F987+F990+F997+F1000+F1004+F1009+F1027+F1034+F1038+F1042+F1047+F1054+F1068+F1074+F1077+F1080+F1083+F1097+F1100+F1103+F1108+F1111+F1114+F1121+F1127+F1140+F1145+F1148+F1151+F1154+F1166+F1182+F1189+F1194+F1197+F1216+F1222+F1229+F1235+F1241+F1245+F1266+F1278+F1282+F1287+F1290+F1297+F1303+F1309+F1318+F1340+F1354+F1361+F1370+F1382+F1389+F1392+F1399+F1402+F1407+F1412+F1419+F1430+F1439+F1448+F1451+F1458</f>
        <v>0</v>
      </c>
      <c r="G1483" s="4">
        <f t="shared" si="407"/>
        <v>25160836849</v>
      </c>
      <c r="H1483" s="4">
        <f t="shared" si="407"/>
        <v>287339513558</v>
      </c>
      <c r="I1483" s="4">
        <f t="shared" si="407"/>
        <v>57450999263</v>
      </c>
      <c r="J1483" s="4">
        <f t="shared" si="407"/>
        <v>55805586286</v>
      </c>
      <c r="K1483" s="4">
        <f t="shared" si="407"/>
        <v>620471078969</v>
      </c>
      <c r="L1483" s="4">
        <f>+L301+L316+L319+L325+L333+L344+L348+L357+L362+L365+L385+L401+L410+L414+L419+L427+L433+L440+L443+L455+L464+L468+L473+L481+L487+L490+L505+L514+L517+L526+L532+L537+L552+L555+L569+L578+L581+L590+L596+L600+L605+L620+L623+L627+L630+L637+L641+L644+L648+L653+L657+L660+L664+L672+L676+L680+L685+L722+L729+L732+L737+L742+L745+L748+L755+L764+L769+L772+L775+L780+L788+L791+L794+L800+L804+L813+L816+L828+L835+L842+L845+L849+L852+L855+L863+L867+L874+L877+L884+L887+L890+L899+L902+L916+L931+L936+L942+L948+L951+L954+L957+L960+L965+L968+L973+L976+L979+L984+L987+L990+L997+L1000+L1004+L1009+L1027+L1034+L1038+L1042+L1047+L1054+L1068+L1074+L1077+L1080+L1083+L1097+L1100+L1103+L1108+L1111+L1114+L1121+L1127+L1140+L1145+L1148+L1151+L1154+L1166+L1182+L1189+L1194+L1197+L1216+L1222+L1229+L1235+L1241+L1245+L1266+L1278+L1282+L1287+L1290+L1297+L1303+L1309+L1318+L1340+L1354+L1361+L1370+L1382+L1389+L1392+L1399+L1402+L1407+L1412+L1419+L1430+L1439+L1448+L1451+L1458</f>
        <v>448884841001</v>
      </c>
      <c r="M1483" s="4">
        <f t="shared" si="407"/>
        <v>448884841001</v>
      </c>
      <c r="N1483" s="4">
        <f t="shared" si="407"/>
        <v>409865286407</v>
      </c>
      <c r="O1483" s="4">
        <f t="shared" si="407"/>
        <v>368012859879</v>
      </c>
      <c r="P1483" s="4">
        <f t="shared" si="407"/>
        <v>171586237968</v>
      </c>
    </row>
    <row r="1484" spans="2:20">
      <c r="D1484" s="15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</row>
    <row r="1485" spans="2:20" s="19" customFormat="1">
      <c r="B1485" s="22"/>
      <c r="C1485" s="11"/>
      <c r="D1485" s="15" t="s">
        <v>1324</v>
      </c>
      <c r="E1485" s="16">
        <f>+E1466+E1473+E1475+E1477+E1481+E1483</f>
        <v>544673317605</v>
      </c>
      <c r="F1485" s="16">
        <f t="shared" ref="F1485:T1485" si="408">+F1466+F1473+F1475+F1477+F1481+F1483</f>
        <v>0</v>
      </c>
      <c r="G1485" s="16">
        <f t="shared" si="408"/>
        <v>27346550392</v>
      </c>
      <c r="H1485" s="16">
        <f t="shared" si="408"/>
        <v>298738175117</v>
      </c>
      <c r="I1485" s="16">
        <f t="shared" si="408"/>
        <v>71510765807</v>
      </c>
      <c r="J1485" s="16">
        <f t="shared" si="408"/>
        <v>71510765807</v>
      </c>
      <c r="K1485" s="16">
        <f t="shared" si="408"/>
        <v>816064942330</v>
      </c>
      <c r="L1485" s="16">
        <f t="shared" si="408"/>
        <v>622922837496</v>
      </c>
      <c r="M1485" s="16">
        <f t="shared" si="408"/>
        <v>622922837496</v>
      </c>
      <c r="N1485" s="16">
        <f t="shared" si="408"/>
        <v>583214819957</v>
      </c>
      <c r="O1485" s="16">
        <f t="shared" si="408"/>
        <v>530530806639</v>
      </c>
      <c r="P1485" s="16">
        <f t="shared" si="408"/>
        <v>193142104834</v>
      </c>
      <c r="Q1485" s="17">
        <f t="shared" si="408"/>
        <v>0</v>
      </c>
      <c r="R1485" s="17">
        <f t="shared" si="408"/>
        <v>0</v>
      </c>
      <c r="S1485" s="17">
        <f t="shared" si="408"/>
        <v>0</v>
      </c>
      <c r="T1485" s="17">
        <f t="shared" si="408"/>
        <v>0</v>
      </c>
    </row>
    <row r="1488" spans="2:20">
      <c r="E1488" s="5">
        <f>+E1461-E1485</f>
        <v>0</v>
      </c>
      <c r="F1488" s="5">
        <f t="shared" ref="F1488:P1488" si="409">+F1461-F1485</f>
        <v>0</v>
      </c>
      <c r="G1488" s="5">
        <f t="shared" si="409"/>
        <v>0</v>
      </c>
      <c r="H1488" s="5">
        <f t="shared" si="409"/>
        <v>0</v>
      </c>
      <c r="I1488" s="5">
        <f t="shared" si="409"/>
        <v>0</v>
      </c>
      <c r="J1488" s="5">
        <f t="shared" si="409"/>
        <v>0</v>
      </c>
      <c r="K1488" s="5">
        <f t="shared" si="409"/>
        <v>0</v>
      </c>
      <c r="L1488" s="5">
        <f t="shared" si="409"/>
        <v>0</v>
      </c>
      <c r="M1488" s="5">
        <f t="shared" si="409"/>
        <v>0</v>
      </c>
      <c r="N1488" s="5">
        <f t="shared" si="409"/>
        <v>0</v>
      </c>
      <c r="O1488" s="5">
        <f t="shared" si="409"/>
        <v>0</v>
      </c>
      <c r="P1488" s="5">
        <f t="shared" si="409"/>
        <v>0</v>
      </c>
    </row>
    <row r="1490" spans="2:16">
      <c r="O1490" s="5">
        <f t="shared" ref="O1490" si="410">+O1477+O1481</f>
        <v>39062329321</v>
      </c>
    </row>
    <row r="1493" spans="2:16" ht="12.75">
      <c r="B1493" s="97" t="s">
        <v>1666</v>
      </c>
      <c r="C1493" s="97"/>
      <c r="D1493" s="23"/>
      <c r="E1493" s="24" t="s">
        <v>1667</v>
      </c>
      <c r="F1493" s="24"/>
      <c r="G1493" s="24"/>
      <c r="H1493" s="25"/>
    </row>
    <row r="1494" spans="2:16" ht="12.75">
      <c r="B1494" s="23" t="s">
        <v>1668</v>
      </c>
      <c r="C1494" s="26"/>
      <c r="D1494" s="27"/>
      <c r="E1494" s="24" t="s">
        <v>1669</v>
      </c>
      <c r="F1494" s="24"/>
      <c r="G1494" s="24"/>
      <c r="H1494" s="25"/>
    </row>
    <row r="1495" spans="2:16" ht="12.75">
      <c r="B1495" s="23" t="s">
        <v>1670</v>
      </c>
      <c r="C1495" s="26"/>
      <c r="D1495" s="27"/>
      <c r="E1495" s="25"/>
      <c r="F1495" s="25"/>
      <c r="G1495" s="25"/>
      <c r="H1495" s="25"/>
    </row>
    <row r="1501" spans="2:16" hidden="1">
      <c r="D1501" s="86" t="s">
        <v>1995</v>
      </c>
      <c r="E1501" s="32">
        <f>SUM(E1502:E1505)</f>
        <v>134245465482</v>
      </c>
      <c r="F1501" s="32">
        <f t="shared" ref="F1501:P1501" si="411">SUM(F1502:F1505)</f>
        <v>0</v>
      </c>
      <c r="G1501" s="32">
        <f t="shared" si="411"/>
        <v>445713543</v>
      </c>
      <c r="H1501" s="32">
        <f t="shared" si="411"/>
        <v>4466056766</v>
      </c>
      <c r="I1501" s="32">
        <f t="shared" si="411"/>
        <v>10485971606</v>
      </c>
      <c r="J1501" s="32">
        <f t="shared" si="411"/>
        <v>7673702568</v>
      </c>
      <c r="K1501" s="32">
        <f t="shared" si="411"/>
        <v>141078077743</v>
      </c>
      <c r="L1501" s="32">
        <f t="shared" si="411"/>
        <v>134427668866</v>
      </c>
      <c r="M1501" s="32">
        <f t="shared" si="411"/>
        <v>134427668866</v>
      </c>
      <c r="N1501" s="32">
        <f t="shared" si="411"/>
        <v>133739205921</v>
      </c>
      <c r="O1501" s="32">
        <f t="shared" si="411"/>
        <v>123455617439</v>
      </c>
      <c r="P1501" s="33">
        <f t="shared" si="411"/>
        <v>6650408877</v>
      </c>
    </row>
    <row r="1502" spans="2:16" hidden="1">
      <c r="D1502" s="36" t="s">
        <v>1996</v>
      </c>
      <c r="E1502" s="4">
        <f>+E26+E33+E40+E181+E185+E215</f>
        <v>23227475649</v>
      </c>
      <c r="F1502" s="4">
        <f t="shared" ref="F1502:P1502" si="412">+F26+F33+F40+F181+F185+F215</f>
        <v>0</v>
      </c>
      <c r="G1502" s="4">
        <f t="shared" si="412"/>
        <v>0</v>
      </c>
      <c r="H1502" s="4">
        <f t="shared" si="412"/>
        <v>0</v>
      </c>
      <c r="I1502" s="4">
        <f t="shared" si="412"/>
        <v>2240154042</v>
      </c>
      <c r="J1502" s="4">
        <f t="shared" si="412"/>
        <v>1810136335</v>
      </c>
      <c r="K1502" s="4">
        <f t="shared" si="412"/>
        <v>23657493356</v>
      </c>
      <c r="L1502" s="4">
        <f>+L26+L33+L40+L181+L185+L215</f>
        <v>22984703140</v>
      </c>
      <c r="M1502" s="4">
        <f t="shared" si="412"/>
        <v>22984703140</v>
      </c>
      <c r="N1502" s="4">
        <f t="shared" si="412"/>
        <v>22984703140</v>
      </c>
      <c r="O1502" s="4">
        <f t="shared" si="412"/>
        <v>21871878019</v>
      </c>
      <c r="P1502" s="4">
        <f t="shared" si="412"/>
        <v>672790216</v>
      </c>
    </row>
    <row r="1503" spans="2:16" hidden="1">
      <c r="D1503" s="36" t="s">
        <v>1997</v>
      </c>
      <c r="E1503" s="4">
        <f>+E1468</f>
        <v>10445428058</v>
      </c>
      <c r="F1503" s="4">
        <f t="shared" ref="F1503:P1503" si="413">+F1468</f>
        <v>0</v>
      </c>
      <c r="G1503" s="4">
        <f t="shared" si="413"/>
        <v>0</v>
      </c>
      <c r="H1503" s="4">
        <f t="shared" si="413"/>
        <v>556258428</v>
      </c>
      <c r="I1503" s="4">
        <f t="shared" si="413"/>
        <v>4857708004</v>
      </c>
      <c r="J1503" s="4">
        <f t="shared" si="413"/>
        <v>2621276233</v>
      </c>
      <c r="K1503" s="4">
        <f t="shared" si="413"/>
        <v>13238118257</v>
      </c>
      <c r="L1503" s="4">
        <f>+L1468</f>
        <v>11350098852</v>
      </c>
      <c r="M1503" s="4">
        <f t="shared" si="413"/>
        <v>11350098852</v>
      </c>
      <c r="N1503" s="4">
        <f t="shared" si="413"/>
        <v>10805241390</v>
      </c>
      <c r="O1503" s="4">
        <f t="shared" si="413"/>
        <v>9804860252</v>
      </c>
      <c r="P1503" s="34">
        <f t="shared" si="413"/>
        <v>1888019405</v>
      </c>
    </row>
    <row r="1504" spans="2:16" hidden="1">
      <c r="D1504" s="36" t="s">
        <v>1998</v>
      </c>
      <c r="E1504" s="4">
        <f>+E164+E173+E190+E199+E208</f>
        <v>97466077708</v>
      </c>
      <c r="F1504" s="4">
        <f t="shared" ref="F1504:P1504" si="414">+F164+F173+F190+F199+F208</f>
        <v>0</v>
      </c>
      <c r="G1504" s="4">
        <f t="shared" si="414"/>
        <v>445713543</v>
      </c>
      <c r="H1504" s="4">
        <f t="shared" si="414"/>
        <v>3909798338</v>
      </c>
      <c r="I1504" s="4">
        <f t="shared" si="414"/>
        <v>3303463235</v>
      </c>
      <c r="J1504" s="4">
        <f t="shared" si="414"/>
        <v>3242290000</v>
      </c>
      <c r="K1504" s="4">
        <f t="shared" si="414"/>
        <v>100991335738</v>
      </c>
      <c r="L1504" s="4">
        <f t="shared" si="414"/>
        <v>96901736482</v>
      </c>
      <c r="M1504" s="4">
        <f t="shared" si="414"/>
        <v>96901736482</v>
      </c>
      <c r="N1504" s="4">
        <f t="shared" si="414"/>
        <v>96758130999</v>
      </c>
      <c r="O1504" s="4">
        <f t="shared" si="414"/>
        <v>88587748776</v>
      </c>
      <c r="P1504" s="4">
        <f t="shared" si="414"/>
        <v>4089599256</v>
      </c>
    </row>
    <row r="1505" spans="2:20" s="19" customFormat="1" hidden="1">
      <c r="B1505" s="22"/>
      <c r="C1505" s="11"/>
      <c r="D1505" s="36" t="s">
        <v>1999</v>
      </c>
      <c r="E1505" s="4">
        <f>+E1475</f>
        <v>3106484067</v>
      </c>
      <c r="F1505" s="4">
        <f t="shared" ref="F1505:P1505" si="415">+F1475</f>
        <v>0</v>
      </c>
      <c r="G1505" s="4">
        <f t="shared" si="415"/>
        <v>0</v>
      </c>
      <c r="H1505" s="4">
        <f t="shared" si="415"/>
        <v>0</v>
      </c>
      <c r="I1505" s="4">
        <f t="shared" si="415"/>
        <v>84646325</v>
      </c>
      <c r="J1505" s="4">
        <f t="shared" si="415"/>
        <v>0</v>
      </c>
      <c r="K1505" s="4">
        <f t="shared" si="415"/>
        <v>3191130392</v>
      </c>
      <c r="L1505" s="4">
        <f t="shared" si="415"/>
        <v>3191130392</v>
      </c>
      <c r="M1505" s="4">
        <f t="shared" si="415"/>
        <v>3191130392</v>
      </c>
      <c r="N1505" s="4">
        <f t="shared" si="415"/>
        <v>3191130392</v>
      </c>
      <c r="O1505" s="4">
        <f t="shared" si="415"/>
        <v>3191130392</v>
      </c>
      <c r="P1505" s="34">
        <f t="shared" si="415"/>
        <v>0</v>
      </c>
      <c r="Q1505" s="17"/>
      <c r="R1505" s="17"/>
      <c r="S1505" s="17"/>
      <c r="T1505" s="17"/>
    </row>
    <row r="1506" spans="2:20" hidden="1">
      <c r="D1506" s="36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34"/>
    </row>
    <row r="1507" spans="2:20" hidden="1">
      <c r="D1507" s="35" t="s">
        <v>2000</v>
      </c>
      <c r="E1507" s="4">
        <f>SUM(E1508:E1509)</f>
        <v>38674072193</v>
      </c>
      <c r="F1507" s="4">
        <f t="shared" ref="F1507:P1507" si="416">SUM(F1508:F1509)</f>
        <v>0</v>
      </c>
      <c r="G1507" s="4">
        <f t="shared" si="416"/>
        <v>0</v>
      </c>
      <c r="H1507" s="4">
        <f t="shared" si="416"/>
        <v>3000000000</v>
      </c>
      <c r="I1507" s="4">
        <f t="shared" si="416"/>
        <v>0</v>
      </c>
      <c r="J1507" s="4">
        <f t="shared" si="416"/>
        <v>1000000000</v>
      </c>
      <c r="K1507" s="4">
        <f t="shared" si="416"/>
        <v>40674072193</v>
      </c>
      <c r="L1507" s="4">
        <f t="shared" si="416"/>
        <v>30746834707</v>
      </c>
      <c r="M1507" s="4">
        <f t="shared" si="416"/>
        <v>30746834707</v>
      </c>
      <c r="N1507" s="4">
        <f t="shared" si="416"/>
        <v>30746834707</v>
      </c>
      <c r="O1507" s="4">
        <f t="shared" si="416"/>
        <v>30746834707</v>
      </c>
      <c r="P1507" s="34">
        <f t="shared" si="416"/>
        <v>9927237486</v>
      </c>
    </row>
    <row r="1508" spans="2:20" hidden="1">
      <c r="D1508" s="36" t="s">
        <v>2001</v>
      </c>
      <c r="E1508" s="4">
        <f>+E256+E260+E262+E269</f>
        <v>17947256269</v>
      </c>
      <c r="F1508" s="4">
        <f t="shared" ref="F1508:P1508" si="417">+F256+F260+F262+F269</f>
        <v>0</v>
      </c>
      <c r="G1508" s="4">
        <f t="shared" si="417"/>
        <v>0</v>
      </c>
      <c r="H1508" s="4">
        <f t="shared" si="417"/>
        <v>3000000000</v>
      </c>
      <c r="I1508" s="4">
        <f t="shared" si="417"/>
        <v>0</v>
      </c>
      <c r="J1508" s="4">
        <f t="shared" si="417"/>
        <v>0</v>
      </c>
      <c r="K1508" s="4">
        <f t="shared" si="417"/>
        <v>20947256269</v>
      </c>
      <c r="L1508" s="4">
        <f t="shared" si="417"/>
        <v>16861326346</v>
      </c>
      <c r="M1508" s="4">
        <f t="shared" si="417"/>
        <v>16861326346</v>
      </c>
      <c r="N1508" s="4">
        <f t="shared" si="417"/>
        <v>16861326346</v>
      </c>
      <c r="O1508" s="4">
        <f t="shared" si="417"/>
        <v>16861326346</v>
      </c>
      <c r="P1508" s="34">
        <f t="shared" si="417"/>
        <v>4085929923</v>
      </c>
    </row>
    <row r="1509" spans="2:20" hidden="1">
      <c r="D1509" s="36" t="s">
        <v>2002</v>
      </c>
      <c r="E1509" s="4">
        <f>+E257+E261+E263+E266+E270</f>
        <v>20726815924</v>
      </c>
      <c r="F1509" s="4">
        <f t="shared" ref="F1509:P1509" si="418">+F257+F261+F263+F266+F270</f>
        <v>0</v>
      </c>
      <c r="G1509" s="4">
        <f t="shared" si="418"/>
        <v>0</v>
      </c>
      <c r="H1509" s="4">
        <f t="shared" si="418"/>
        <v>0</v>
      </c>
      <c r="I1509" s="4">
        <f t="shared" si="418"/>
        <v>0</v>
      </c>
      <c r="J1509" s="4">
        <f t="shared" si="418"/>
        <v>1000000000</v>
      </c>
      <c r="K1509" s="4">
        <f t="shared" si="418"/>
        <v>19726815924</v>
      </c>
      <c r="L1509" s="4">
        <f t="shared" si="418"/>
        <v>13885508361</v>
      </c>
      <c r="M1509" s="4">
        <f t="shared" si="418"/>
        <v>13885508361</v>
      </c>
      <c r="N1509" s="4">
        <f t="shared" si="418"/>
        <v>13885508361</v>
      </c>
      <c r="O1509" s="4">
        <f t="shared" si="418"/>
        <v>13885508361</v>
      </c>
      <c r="P1509" s="34">
        <f t="shared" si="418"/>
        <v>5841307563</v>
      </c>
    </row>
    <row r="1510" spans="2:20" hidden="1">
      <c r="D1510" s="36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34"/>
    </row>
    <row r="1511" spans="2:20" hidden="1">
      <c r="D1511" s="35" t="s">
        <v>2003</v>
      </c>
      <c r="E1511" s="4">
        <f>+E1481</f>
        <v>15106790647</v>
      </c>
      <c r="F1511" s="4">
        <f t="shared" ref="F1511:P1511" si="419">+F1481</f>
        <v>0</v>
      </c>
      <c r="G1511" s="4">
        <f t="shared" si="419"/>
        <v>1740000000</v>
      </c>
      <c r="H1511" s="4">
        <f t="shared" si="419"/>
        <v>3932604793</v>
      </c>
      <c r="I1511" s="4">
        <f t="shared" si="419"/>
        <v>3573794938</v>
      </c>
      <c r="J1511" s="4">
        <f t="shared" si="419"/>
        <v>7031476953</v>
      </c>
      <c r="K1511" s="4">
        <f t="shared" si="419"/>
        <v>13841713425</v>
      </c>
      <c r="L1511" s="4">
        <f t="shared" si="419"/>
        <v>8863492922</v>
      </c>
      <c r="M1511" s="4">
        <f t="shared" si="419"/>
        <v>8863492922</v>
      </c>
      <c r="N1511" s="4">
        <f t="shared" si="419"/>
        <v>8863492922</v>
      </c>
      <c r="O1511" s="4">
        <f t="shared" si="419"/>
        <v>8315494614</v>
      </c>
      <c r="P1511" s="34">
        <f t="shared" si="419"/>
        <v>4978220503</v>
      </c>
    </row>
    <row r="1512" spans="2:20" hidden="1">
      <c r="D1512" s="36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34"/>
    </row>
    <row r="1513" spans="2:20" hidden="1">
      <c r="D1513" s="35" t="s">
        <v>2004</v>
      </c>
      <c r="E1513" s="4">
        <f>+E1483</f>
        <v>356646989283</v>
      </c>
      <c r="F1513" s="4">
        <f t="shared" ref="F1513:P1513" si="420">+F1483</f>
        <v>0</v>
      </c>
      <c r="G1513" s="4">
        <f t="shared" si="420"/>
        <v>25160836849</v>
      </c>
      <c r="H1513" s="4">
        <f t="shared" si="420"/>
        <v>287339513558</v>
      </c>
      <c r="I1513" s="4">
        <f t="shared" si="420"/>
        <v>57450999263</v>
      </c>
      <c r="J1513" s="4">
        <f t="shared" si="420"/>
        <v>55805586286</v>
      </c>
      <c r="K1513" s="4">
        <f t="shared" si="420"/>
        <v>620471078969</v>
      </c>
      <c r="L1513" s="4">
        <f>+L1483</f>
        <v>448884841001</v>
      </c>
      <c r="M1513" s="4">
        <f t="shared" si="420"/>
        <v>448884841001</v>
      </c>
      <c r="N1513" s="4">
        <f t="shared" si="420"/>
        <v>409865286407</v>
      </c>
      <c r="O1513" s="4">
        <f t="shared" si="420"/>
        <v>368012859879</v>
      </c>
      <c r="P1513" s="34">
        <f t="shared" si="420"/>
        <v>171586237968</v>
      </c>
    </row>
    <row r="1514" spans="2:20" hidden="1">
      <c r="D1514" s="37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34"/>
    </row>
    <row r="1515" spans="2:20" s="19" customFormat="1" ht="12" hidden="1" thickBot="1">
      <c r="B1515" s="22"/>
      <c r="C1515" s="11"/>
      <c r="D1515" s="38" t="s">
        <v>1324</v>
      </c>
      <c r="E1515" s="39">
        <f t="shared" ref="E1515:P1515" si="421">+E1501+E1507+E1511+E1513</f>
        <v>544673317605</v>
      </c>
      <c r="F1515" s="39">
        <f t="shared" si="421"/>
        <v>0</v>
      </c>
      <c r="G1515" s="39">
        <f t="shared" si="421"/>
        <v>27346550392</v>
      </c>
      <c r="H1515" s="39">
        <f t="shared" si="421"/>
        <v>298738175117</v>
      </c>
      <c r="I1515" s="39">
        <f t="shared" si="421"/>
        <v>71510765807</v>
      </c>
      <c r="J1515" s="39">
        <f t="shared" si="421"/>
        <v>71510765807</v>
      </c>
      <c r="K1515" s="39">
        <f t="shared" si="421"/>
        <v>816064942330</v>
      </c>
      <c r="L1515" s="39">
        <f t="shared" si="421"/>
        <v>622922837496</v>
      </c>
      <c r="M1515" s="39">
        <f t="shared" si="421"/>
        <v>622922837496</v>
      </c>
      <c r="N1515" s="39">
        <f t="shared" si="421"/>
        <v>583214819957</v>
      </c>
      <c r="O1515" s="39">
        <f t="shared" si="421"/>
        <v>530530806639</v>
      </c>
      <c r="P1515" s="40">
        <f t="shared" si="421"/>
        <v>193142104834</v>
      </c>
      <c r="Q1515" s="17"/>
      <c r="R1515" s="17"/>
      <c r="S1515" s="17"/>
      <c r="T1515" s="17"/>
    </row>
    <row r="1516" spans="2:20" hidden="1"/>
    <row r="1517" spans="2:20" hidden="1">
      <c r="E1517" s="5">
        <f t="shared" ref="E1517:P1517" si="422">+E1485-E1515</f>
        <v>0</v>
      </c>
      <c r="F1517" s="5">
        <f t="shared" si="422"/>
        <v>0</v>
      </c>
      <c r="G1517" s="5">
        <f t="shared" si="422"/>
        <v>0</v>
      </c>
      <c r="H1517" s="5">
        <f t="shared" si="422"/>
        <v>0</v>
      </c>
      <c r="I1517" s="5">
        <f t="shared" si="422"/>
        <v>0</v>
      </c>
      <c r="J1517" s="5">
        <f t="shared" si="422"/>
        <v>0</v>
      </c>
      <c r="K1517" s="5">
        <f t="shared" si="422"/>
        <v>0</v>
      </c>
      <c r="L1517" s="5">
        <f t="shared" si="422"/>
        <v>0</v>
      </c>
      <c r="M1517" s="5">
        <f t="shared" si="422"/>
        <v>0</v>
      </c>
      <c r="N1517" s="5">
        <f t="shared" si="422"/>
        <v>0</v>
      </c>
      <c r="O1517" s="5">
        <f t="shared" si="422"/>
        <v>0</v>
      </c>
      <c r="P1517" s="5">
        <f t="shared" si="422"/>
        <v>0</v>
      </c>
    </row>
  </sheetData>
  <mergeCells count="1">
    <mergeCell ref="B1493:C1493"/>
  </mergeCells>
  <pageMargins left="1.1811023622047245" right="0.39370078740157483" top="1.05" bottom="0.52" header="0.31496062992125984" footer="0.31496062992125984"/>
  <pageSetup paperSize="5" scale="69" fitToHeight="100" orientation="landscape" r:id="rId1"/>
  <headerFooter>
    <oddHeader>&amp;C&amp;"-,Negrita"&amp;12GOBERNACION DEL ATLANTICO
SECRETARIA DE HACIENDA
EJECUCION DE GASTOS A DICIEMBRE 31 DE 2012</oddHead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dic (superavit  ptal) 2012</vt:lpstr>
      <vt:lpstr>ACTIVA</vt:lpstr>
      <vt:lpstr>PASIVA</vt:lpstr>
      <vt:lpstr>ACTIVA!Área_de_impresión</vt:lpstr>
      <vt:lpstr>'dic (superavit  ptal) 2012'!Área_de_impresión</vt:lpstr>
      <vt:lpstr>ACTIVA!Títulos_a_imprimir</vt:lpstr>
      <vt:lpstr>PASIVA!Títulos_a_imprimir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carango</cp:lastModifiedBy>
  <cp:lastPrinted>2016-01-19T20:02:27Z</cp:lastPrinted>
  <dcterms:created xsi:type="dcterms:W3CDTF">2013-02-01T16:48:29Z</dcterms:created>
  <dcterms:modified xsi:type="dcterms:W3CDTF">2016-09-15T16:51:57Z</dcterms:modified>
</cp:coreProperties>
</file>